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66925"/>
  <xr:revisionPtr revIDLastSave="353" documentId="8_{2B15B63A-866C-4CCF-A495-73FCE78578D0}" xr6:coauthVersionLast="47" xr6:coauthVersionMax="47" xr10:uidLastSave="{B29C9964-E175-4267-8CF7-AAF93BF0723C}"/>
  <bookViews>
    <workbookView xWindow="28680" yWindow="-120" windowWidth="51840" windowHeight="21120" tabRatio="796" activeTab="5" xr2:uid="{00000000-000D-0000-FFFF-FFFF00000000}"/>
  </bookViews>
  <sheets>
    <sheet name="Price form - Delivery 1" sheetId="21" r:id="rId1"/>
    <sheet name="Price form - Delivery 2" sheetId="22" r:id="rId2"/>
    <sheet name="Price form - Optional Consept C" sheetId="23" r:id="rId3"/>
    <sheet name="Price form - Optional Consept D" sheetId="24" r:id="rId4"/>
    <sheet name="Price form - Optional Concept E" sheetId="25" r:id="rId5"/>
    <sheet name="Total Evaluation Summary" sheetId="26"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9" i="22" l="1"/>
  <c r="D44" i="25" l="1"/>
  <c r="E43" i="25"/>
  <c r="E42" i="25"/>
  <c r="E41" i="25"/>
  <c r="E40" i="25"/>
  <c r="E39" i="25"/>
  <c r="E38" i="25"/>
  <c r="E37" i="25"/>
  <c r="E44" i="25" s="1"/>
  <c r="C51" i="25" s="1"/>
  <c r="D31" i="25"/>
  <c r="C50" i="25" s="1"/>
  <c r="D24" i="25"/>
  <c r="C49" i="25" s="1"/>
  <c r="D15" i="25"/>
  <c r="C48" i="25" s="1"/>
  <c r="D44" i="24"/>
  <c r="E43" i="24"/>
  <c r="E42" i="24"/>
  <c r="E41" i="24"/>
  <c r="E40" i="24"/>
  <c r="E39" i="24"/>
  <c r="E38" i="24"/>
  <c r="E37" i="24"/>
  <c r="D31" i="24"/>
  <c r="C50" i="24" s="1"/>
  <c r="D24" i="24"/>
  <c r="C49" i="24" s="1"/>
  <c r="D15" i="24"/>
  <c r="C48" i="24" s="1"/>
  <c r="D44" i="23"/>
  <c r="E43" i="23"/>
  <c r="E42" i="23"/>
  <c r="E41" i="23"/>
  <c r="E40" i="23"/>
  <c r="E44" i="23" s="1"/>
  <c r="C51" i="23" s="1"/>
  <c r="E39" i="23"/>
  <c r="E38" i="23"/>
  <c r="E37" i="23"/>
  <c r="D31" i="23"/>
  <c r="C50" i="23" s="1"/>
  <c r="D24" i="23"/>
  <c r="C49" i="23" s="1"/>
  <c r="D15" i="23"/>
  <c r="C48" i="23" s="1"/>
  <c r="D44" i="22"/>
  <c r="E43" i="22"/>
  <c r="E42" i="22"/>
  <c r="E41" i="22"/>
  <c r="E40" i="22"/>
  <c r="E38" i="22"/>
  <c r="E37" i="22"/>
  <c r="D31" i="22"/>
  <c r="C50" i="22" s="1"/>
  <c r="D24" i="22"/>
  <c r="C49" i="22" s="1"/>
  <c r="D15" i="22"/>
  <c r="C48" i="22" s="1"/>
  <c r="E44" i="21"/>
  <c r="E45" i="21"/>
  <c r="E46" i="21"/>
  <c r="E47" i="21"/>
  <c r="E48" i="21"/>
  <c r="D37" i="21"/>
  <c r="C56" i="21" s="1"/>
  <c r="D30" i="21"/>
  <c r="C55" i="21" s="1"/>
  <c r="D21" i="21"/>
  <c r="C54" i="21" s="1"/>
  <c r="E49" i="21"/>
  <c r="E43" i="21"/>
  <c r="E44" i="24" l="1"/>
  <c r="C51" i="24" s="1"/>
  <c r="C52" i="24" s="1"/>
  <c r="D9" i="26" s="1"/>
  <c r="E9" i="26" s="1"/>
  <c r="E44" i="22"/>
  <c r="C51" i="22" s="1"/>
  <c r="C52" i="22"/>
  <c r="D7" i="26" s="1"/>
  <c r="E7" i="26" s="1"/>
  <c r="C52" i="25"/>
  <c r="D10" i="26" s="1"/>
  <c r="E10" i="26" s="1"/>
  <c r="C52" i="23"/>
  <c r="D8" i="26" s="1"/>
  <c r="E8" i="26" s="1"/>
  <c r="E50" i="21"/>
  <c r="C57" i="21" s="1"/>
  <c r="C58" i="21" s="1"/>
  <c r="D6" i="26" s="1"/>
  <c r="E6" i="26" s="1"/>
  <c r="D50" i="21"/>
  <c r="E11" i="26" l="1"/>
  <c r="D11" i="26"/>
</calcChain>
</file>

<file path=xl/sharedStrings.xml><?xml version="1.0" encoding="utf-8"?>
<sst xmlns="http://schemas.openxmlformats.org/spreadsheetml/2006/main" count="339" uniqueCount="88">
  <si>
    <t xml:space="preserve"> </t>
  </si>
  <si>
    <t>Quantity</t>
  </si>
  <si>
    <t>Appendix 6 Attachment 1 - Price Form</t>
  </si>
  <si>
    <t>Name of Supplier:</t>
  </si>
  <si>
    <t>Performance/Service</t>
  </si>
  <si>
    <t>Total cost</t>
  </si>
  <si>
    <t>Comment</t>
  </si>
  <si>
    <t xml:space="preserve">Establishment of solution </t>
  </si>
  <si>
    <t>One-time cost</t>
  </si>
  <si>
    <t>Training and support during the establishment phase (if applicable, please specify in column D)</t>
  </si>
  <si>
    <t>Any other startup costs (if applicable, please specify in column E)</t>
  </si>
  <si>
    <t xml:space="preserve">Total for implementation phase
</t>
  </si>
  <si>
    <t>N/A</t>
  </si>
  <si>
    <t>Service level agreement, ref. appendix 4</t>
  </si>
  <si>
    <t xml:space="preserve">Yearly cost </t>
  </si>
  <si>
    <t>Total annual costs</t>
  </si>
  <si>
    <t>Hours (for evaluation purposes)**</t>
  </si>
  <si>
    <t>Hourly rate</t>
  </si>
  <si>
    <t>Junior (&gt;0–5 years of experience)</t>
  </si>
  <si>
    <t>Senior (5+ years of experience)</t>
  </si>
  <si>
    <t>Total hours of time-based consulting</t>
  </si>
  <si>
    <t xml:space="preserve">1. Project phase </t>
  </si>
  <si>
    <t>4. Total cost for evaluation</t>
  </si>
  <si>
    <t>Costs</t>
  </si>
  <si>
    <t xml:space="preserve">Time-based consulting over 3 years
</t>
  </si>
  <si>
    <t xml:space="preserve">Total sum for evaluation
</t>
  </si>
  <si>
    <t>2. Annual cost</t>
  </si>
  <si>
    <t>Annual license cost over 3 years</t>
  </si>
  <si>
    <t xml:space="preserve">Project phase </t>
  </si>
  <si>
    <t>4. Additional work beyond the implementation phase based on time spent</t>
  </si>
  <si>
    <t xml:space="preserve">Total cost </t>
  </si>
  <si>
    <t>3. Option to increase volume</t>
  </si>
  <si>
    <t xml:space="preserve">Total annual costs </t>
  </si>
  <si>
    <t>1 license pack over 3 years</t>
  </si>
  <si>
    <t>Avinor requires the flexibility to increase the number of users during the contract period. The Supplier shall therefore provide a fixed price for a package of 20 additional users.
Avinor may exercise this option multiple times if the need for additional users increases during the contract period.
For evaluation purposes, one license package over a three-year period will be used.</t>
  </si>
  <si>
    <t>Annual license cost*</t>
  </si>
  <si>
    <t>Unit</t>
  </si>
  <si>
    <t>Other potential operating costs 
(if applicable, please specify in column E)</t>
  </si>
  <si>
    <t>Number of users</t>
  </si>
  <si>
    <t xml:space="preserve">Annual cost - License pack for 20 users </t>
  </si>
  <si>
    <t xml:space="preserve">The supplier is requested to specify the hourly rate for additional work, including time-based consulting, which will be billed based on actual time spent. 
**The estimated hours in column C are for evaluation purposes only, and Avinor is not bound by this estimate. 
The hourly rate should reflect the market price, and strategic pricing may lead to rejection.
</t>
  </si>
  <si>
    <t>Project Manager</t>
  </si>
  <si>
    <t>Test Manager</t>
  </si>
  <si>
    <t>Business Consultant</t>
  </si>
  <si>
    <t>Training Manager</t>
  </si>
  <si>
    <t>Service Manager</t>
  </si>
  <si>
    <r>
      <rPr>
        <b/>
        <i/>
        <sz val="10"/>
        <color theme="1"/>
        <rFont val="Arial"/>
        <family val="2"/>
      </rPr>
      <t>Delivery 1 comprises Airport Concept A at Oslo Airport (OSL). Delivery 1 shall be delivered in accordance with the milestone plan for Airport Concept A (OSL) set out in SSA-L Appendix 3 – Plan for the Establishment Phase. The prices stated in this worksheet shall include all costs, expenses, and resources required for the complete delivery and implementation of Delivery 1 at OSL.</t>
    </r>
    <r>
      <rPr>
        <i/>
        <sz val="10"/>
        <color theme="1"/>
        <rFont val="Arial"/>
        <family val="2"/>
      </rPr>
      <t xml:space="preserve">
The Supplier may enter tender prices in NOK, EUR or USD. Please specify which currency below. 
</t>
    </r>
    <r>
      <rPr>
        <i/>
        <sz val="10"/>
        <rFont val="Arial"/>
        <family val="2"/>
      </rPr>
      <t xml:space="preserve">The Customer will convert all prices to NOK based on the exchange rate at the time of the tender deadline and compare them in NOK.  </t>
    </r>
    <r>
      <rPr>
        <i/>
        <sz val="10"/>
        <color rgb="FFFF0000"/>
        <rFont val="Arial"/>
        <family val="2"/>
      </rPr>
      <t xml:space="preserve">
</t>
    </r>
    <r>
      <rPr>
        <i/>
        <sz val="10"/>
        <color theme="1"/>
        <rFont val="Arial"/>
        <family val="2"/>
      </rPr>
      <t xml:space="preserve">Only boxes in yellow are to be filled out. Quantities etc. are not to be changed.
For evaluation purposes, the Customer will convert all prices to NOK using the Norges Bank indicative exchange rate (mid-rate) for the relevant currency against NOK, as published by Norges Bank. The exchange rate applied will be the most recently published indicative rate prior to the tender deadline. If the tender deadline falls on a day when Norges Bank does not publish rates (e.g., weekend/public holiday), the Customer will apply the rate published on the last preceding publication/banking day. All tenders will be compared in NOK based on these conversions. 
</t>
    </r>
    <r>
      <rPr>
        <sz val="10"/>
        <color theme="1"/>
        <rFont val="Arial"/>
        <family val="2"/>
      </rPr>
      <t xml:space="preserve">
</t>
    </r>
    <r>
      <rPr>
        <sz val="10"/>
        <rFont val="Arial"/>
        <family val="2"/>
      </rPr>
      <t>If required services included in the Supplier's delivery services are not priced separately by the Supplier in this appendix 6 attachment 1, it is assumed that these services are included in the total delivery charge for the Customer.</t>
    </r>
    <r>
      <rPr>
        <sz val="10"/>
        <color rgb="FFFF0000"/>
        <rFont val="Arial"/>
        <family val="2"/>
      </rPr>
      <t xml:space="preserve">
</t>
    </r>
    <r>
      <rPr>
        <sz val="10"/>
        <color theme="1"/>
        <rFont val="Arial"/>
        <family val="2"/>
      </rPr>
      <t xml:space="preserve">
All prices are given excluding VAT. </t>
    </r>
  </si>
  <si>
    <t>Airport Work Management
Optional Delivery Concept C</t>
  </si>
  <si>
    <r>
      <rPr>
        <b/>
        <i/>
        <sz val="10"/>
        <color theme="1"/>
        <rFont val="Arial"/>
        <family val="2"/>
      </rPr>
      <t xml:space="preserve">Optional Delivery Concept C comprises Airport Concept C. If exercised by the Customer, the delivery shall be performed in accordance with the milestone plan for Airport Concept C set out in SSA-L Appendix 3 – Plan for the Establishment Phase.
The prices stated in this worksheet shall include all costs, expenses, and resources required for the complete delivery and implementation of one airport within Airport Concept C.
The Customer may exercise the option separately for each individual airport within Airport Concept C. The timing and scope of any option exercise are at the Customer's sole discretion, and no commitment is made regarding whether or when any option will be exercised.
</t>
    </r>
    <r>
      <rPr>
        <i/>
        <sz val="10"/>
        <color theme="1"/>
        <rFont val="Arial"/>
        <family val="2"/>
      </rPr>
      <t xml:space="preserve">
The Supplier may enter tender prices in NOK, EUR or USD. Please specify which currency below. 
</t>
    </r>
    <r>
      <rPr>
        <i/>
        <sz val="10"/>
        <rFont val="Arial"/>
        <family val="2"/>
      </rPr>
      <t xml:space="preserve">The Customer will convert all prices to NOK based on the exchange rate at the time of the tender deadline and compare them in NOK.  </t>
    </r>
    <r>
      <rPr>
        <i/>
        <sz val="10"/>
        <color rgb="FFFF0000"/>
        <rFont val="Arial"/>
        <family val="2"/>
      </rPr>
      <t xml:space="preserve">
</t>
    </r>
    <r>
      <rPr>
        <i/>
        <sz val="10"/>
        <color theme="1"/>
        <rFont val="Arial"/>
        <family val="2"/>
      </rPr>
      <t xml:space="preserve">Only boxes in yellow are to be filled out. Quantities etc. are not to be changed.
For evaluation purposes, the Customer will convert all prices to NOK using the Norges Bank indicative exchange rate (mid-rate) for the relevant currency against NOK, as published by Norges Bank. The exchange rate applied will be the most recently published indicative rate prior to the tender deadline. If the tender deadline falls on a day when Norges Bank does not publish rates (e.g., weekend/public holiday), the Customer will apply the rate published on the last preceding publication/banking day. All tenders will be compared in NOK based on these conversions. 
</t>
    </r>
    <r>
      <rPr>
        <sz val="10"/>
        <color theme="1"/>
        <rFont val="Arial"/>
        <family val="2"/>
      </rPr>
      <t xml:space="preserve">
</t>
    </r>
    <r>
      <rPr>
        <sz val="10"/>
        <rFont val="Arial"/>
        <family val="2"/>
      </rPr>
      <t>If required services included in the Supplier's delivery services are not priced separately by the Supplier in this appendix 6 attachment 1, it is assumed that these services are included in the total delivery charge for the Customer.</t>
    </r>
    <r>
      <rPr>
        <sz val="10"/>
        <color rgb="FFFF0000"/>
        <rFont val="Arial"/>
        <family val="2"/>
      </rPr>
      <t xml:space="preserve">
</t>
    </r>
    <r>
      <rPr>
        <sz val="10"/>
        <color theme="1"/>
        <rFont val="Arial"/>
        <family val="2"/>
      </rPr>
      <t xml:space="preserve">
All prices are given excluding VAT. </t>
    </r>
  </si>
  <si>
    <r>
      <rPr>
        <b/>
        <i/>
        <sz val="10"/>
        <color theme="1"/>
        <rFont val="Arial"/>
        <family val="2"/>
      </rPr>
      <t xml:space="preserve">Optional Delivery Concept D comprises Airport Concept D. If exercised by the Customer, the delivery shall be performed in accordance with the milestone plan for Airport Concept D set out in SSA-L Appendix 3 – Plan for the Establishment Phase.
The prices stated in this worksheet shall include all costs, expenses, and resources required for the complete delivery and implementation of one airport within Airport Concept D.
The Customer may exercise the option separately for each individual airport within Airport Concept D. The timing and scope of any option exercise are at the Customer's sole discretion, and no commitment is made regarding whether or when any option will be exercised.
</t>
    </r>
    <r>
      <rPr>
        <i/>
        <sz val="10"/>
        <color theme="1"/>
        <rFont val="Arial"/>
        <family val="2"/>
      </rPr>
      <t xml:space="preserve">
The Supplier may enter tender prices in NOK, EUR or USD. Please specify which currency below. 
</t>
    </r>
    <r>
      <rPr>
        <i/>
        <sz val="10"/>
        <rFont val="Arial"/>
        <family val="2"/>
      </rPr>
      <t xml:space="preserve">The Customer will convert all prices to NOK based on the exchange rate at the time of the tender deadline and compare them in NOK.  </t>
    </r>
    <r>
      <rPr>
        <i/>
        <sz val="10"/>
        <color rgb="FFFF0000"/>
        <rFont val="Arial"/>
        <family val="2"/>
      </rPr>
      <t xml:space="preserve">
</t>
    </r>
    <r>
      <rPr>
        <i/>
        <sz val="10"/>
        <color theme="1"/>
        <rFont val="Arial"/>
        <family val="2"/>
      </rPr>
      <t xml:space="preserve">Only boxes in yellow are to be filled out. Quantities etc. are not to be changed.
For evaluation purposes, the Customer will convert all prices to NOK using the Norges Bank indicative exchange rate (mid-rate) for the relevant currency against NOK, as published by Norges Bank. The exchange rate applied will be the most recently published indicative rate prior to the tender deadline. If the tender deadline falls on a day when Norges Bank does not publish rates (e.g., weekend/public holiday), the Customer will apply the rate published on the last preceding publication/banking day. All tenders will be compared in NOK based on these conversions. 
</t>
    </r>
    <r>
      <rPr>
        <sz val="10"/>
        <color theme="1"/>
        <rFont val="Arial"/>
        <family val="2"/>
      </rPr>
      <t xml:space="preserve">
</t>
    </r>
    <r>
      <rPr>
        <sz val="10"/>
        <rFont val="Arial"/>
        <family val="2"/>
      </rPr>
      <t>If required services included in the Supplier's delivery services are not priced separately by the Supplier in this appendix 6 attachment 1, it is assumed that these services are included in the total delivery charge for the Customer.</t>
    </r>
    <r>
      <rPr>
        <sz val="10"/>
        <color rgb="FFFF0000"/>
        <rFont val="Arial"/>
        <family val="2"/>
      </rPr>
      <t xml:space="preserve">
</t>
    </r>
    <r>
      <rPr>
        <sz val="10"/>
        <color theme="1"/>
        <rFont val="Arial"/>
        <family val="2"/>
      </rPr>
      <t xml:space="preserve">
All prices are given excluding VAT. </t>
    </r>
  </si>
  <si>
    <t>Airport Work Management
Optional Delivery Concept D</t>
  </si>
  <si>
    <t>Airport Work Management
Optional Delivery Concept E</t>
  </si>
  <si>
    <r>
      <rPr>
        <b/>
        <i/>
        <sz val="10"/>
        <color theme="1"/>
        <rFont val="Arial"/>
        <family val="2"/>
      </rPr>
      <t xml:space="preserve">Optional Delivery Concept E comprises Airport Concept E. If exercised by the Customer, the delivery shall be performed in accordance with the milestone plan for Airport Concept E set out in SSA-L Appendix 3 – Plan for the Establishment Phase.
The prices stated in this worksheet shall include all costs, expenses, and resources required for the complete delivery and implementation of one airport within Airport Concept E.
The Customer may exercise the option separately for each individual airport within Airport Concept E. The timing and scope of any option exercise are at the Customer's sole discretion, and no commitment is made regarding whether or when any option will be exercised.
</t>
    </r>
    <r>
      <rPr>
        <i/>
        <sz val="10"/>
        <color theme="1"/>
        <rFont val="Arial"/>
        <family val="2"/>
      </rPr>
      <t xml:space="preserve">
The Supplier may enter tender prices in NOK, EUR or USD. Please specify which currency below. 
</t>
    </r>
    <r>
      <rPr>
        <i/>
        <sz val="10"/>
        <rFont val="Arial"/>
        <family val="2"/>
      </rPr>
      <t xml:space="preserve">The Customer will convert all prices to NOK based on the exchange rate at the time of the tender deadline and compare them in NOK.  </t>
    </r>
    <r>
      <rPr>
        <i/>
        <sz val="10"/>
        <color rgb="FFFF0000"/>
        <rFont val="Arial"/>
        <family val="2"/>
      </rPr>
      <t xml:space="preserve">
</t>
    </r>
    <r>
      <rPr>
        <i/>
        <sz val="10"/>
        <color theme="1"/>
        <rFont val="Arial"/>
        <family val="2"/>
      </rPr>
      <t xml:space="preserve">Only boxes in yellow are to be filled out. Quantities etc. are not to be changed.
For evaluation purposes, the Customer will convert all prices to NOK using the Norges Bank indicative exchange rate (mid-rate) for the relevant currency against NOK, as published by Norges Bank. The exchange rate applied will be the most recently published indicative rate prior to the tender deadline. If the tender deadline falls on a day when Norges Bank does not publish rates (e.g., weekend/public holiday), the Customer will apply the rate published on the last preceding publication/banking day. All tenders will be compared in NOK based on these conversions. 
</t>
    </r>
    <r>
      <rPr>
        <sz val="10"/>
        <color theme="1"/>
        <rFont val="Arial"/>
        <family val="2"/>
      </rPr>
      <t xml:space="preserve">
</t>
    </r>
    <r>
      <rPr>
        <sz val="10"/>
        <rFont val="Arial"/>
        <family val="2"/>
      </rPr>
      <t>If required services included in the Supplier's delivery services are not priced separately by the Supplier in this appendix 6 attachment 1, it is assumed that these services are included in the total delivery charge for the Customer.</t>
    </r>
    <r>
      <rPr>
        <sz val="10"/>
        <color rgb="FFFF0000"/>
        <rFont val="Arial"/>
        <family val="2"/>
      </rPr>
      <t xml:space="preserve">
</t>
    </r>
    <r>
      <rPr>
        <sz val="10"/>
        <color theme="1"/>
        <rFont val="Arial"/>
        <family val="2"/>
      </rPr>
      <t xml:space="preserve">
All prices are given excluding VAT. </t>
    </r>
  </si>
  <si>
    <r>
      <rPr>
        <b/>
        <i/>
        <sz val="10"/>
        <color theme="1"/>
        <rFont val="Arial"/>
        <family val="2"/>
      </rPr>
      <t>Delivery 2 comprises all airports in Airport Concept B. Delivery 2 shall be delivered in accordance with the milestone plan for Airport Concept B set out in SSA-L Appendix 3 – Plan for the Establishment Phase. The prices stated in this worksheet shall include all costs, expenses, and resources required for the complete delivery and implementation of all airports in Delivery 2.</t>
    </r>
    <r>
      <rPr>
        <i/>
        <sz val="10"/>
        <color theme="1"/>
        <rFont val="Arial"/>
        <family val="2"/>
      </rPr>
      <t xml:space="preserve">
The Supplier may enter tender prices in NOK, EUR or USD. Please specify which currency below. 
</t>
    </r>
    <r>
      <rPr>
        <i/>
        <sz val="10"/>
        <rFont val="Arial"/>
        <family val="2"/>
      </rPr>
      <t xml:space="preserve">The Customer will convert all prices to NOK based on the exchange rate at the time of the tender deadline and compare them in NOK.  </t>
    </r>
    <r>
      <rPr>
        <i/>
        <sz val="10"/>
        <color rgb="FFFF0000"/>
        <rFont val="Arial"/>
        <family val="2"/>
      </rPr>
      <t xml:space="preserve">
</t>
    </r>
    <r>
      <rPr>
        <i/>
        <sz val="10"/>
        <color theme="1"/>
        <rFont val="Arial"/>
        <family val="2"/>
      </rPr>
      <t xml:space="preserve">Only boxes in yellow are to be filled out. Quantities etc. are not to be changed.
For evaluation purposes, the Customer will convert all prices to NOK using the Norges Bank indicative exchange rate (mid-rate) for the relevant currency against NOK, as published by Norges Bank. The exchange rate applied will be the most recently published indicative rate prior to the tender deadline. If the tender deadline falls on a day when Norges Bank does not publish rates (e.g., weekend/public holiday), the Customer will apply the rate published on the last preceding publication/banking day. All tenders will be compared in NOK based on these conversions. 
</t>
    </r>
    <r>
      <rPr>
        <sz val="10"/>
        <color theme="1"/>
        <rFont val="Arial"/>
        <family val="2"/>
      </rPr>
      <t xml:space="preserve">
</t>
    </r>
    <r>
      <rPr>
        <sz val="10"/>
        <rFont val="Arial"/>
        <family val="2"/>
      </rPr>
      <t>If required services included in the Supplier's delivery services are not priced separately by the Supplier in this appendix 6 attachment 1, it is assumed that these services are included in the total delivery charge for the Customer.</t>
    </r>
    <r>
      <rPr>
        <sz val="10"/>
        <color rgb="FFFF0000"/>
        <rFont val="Arial"/>
        <family val="2"/>
      </rPr>
      <t xml:space="preserve">
</t>
    </r>
    <r>
      <rPr>
        <sz val="10"/>
        <color theme="1"/>
        <rFont val="Arial"/>
        <family val="2"/>
      </rPr>
      <t xml:space="preserve">
All prices are given excluding VAT. </t>
    </r>
  </si>
  <si>
    <t>GIS integration: If the requirement is not supported, the Supplier shall, subject to agreement with Avinor, develop support for this requirement. Please provide the estimated cost for establishing the integration. If the integration is already supported by the system, please state the cost as 0.</t>
  </si>
  <si>
    <t>ITSM integration: If the requirement is not supported, the Supplier shall, subject to agreement with Avinor, develop support for this requirement. Please provide the estimated cost for establishing the integration. If the integration is already supported by the system, please state the cost as 0.</t>
  </si>
  <si>
    <t>GRC integration: If the requirement is not supported, the Supplier shall, subject to agreement with Avinor, develop support for this requirement..Please provide the estimated cost for establishing the integration. If the integration is already supported by the system, please state the cost as 0.</t>
  </si>
  <si>
    <t>OIDC and SCIM integration: If the requirement is not supported, the Supplier shall, subject to agreement with Avinor, develop support for this requirement. Please provide the estimated cost for establishing the integration. If the integration is already supported by the system, please state the cost as 0.</t>
  </si>
  <si>
    <t xml:space="preserve"> Up to 900 users*</t>
  </si>
  <si>
    <t xml:space="preserve"> Up to 40 users*</t>
  </si>
  <si>
    <t xml:space="preserve"> Up to 20 users*</t>
  </si>
  <si>
    <t>Delivery 1 – Concept A OSL</t>
  </si>
  <si>
    <t>Delivery 2 – Concept B</t>
  </si>
  <si>
    <t>Optional Concept C</t>
  </si>
  <si>
    <t>Optional Concept D</t>
  </si>
  <si>
    <t>Optional Concept E</t>
  </si>
  <si>
    <t>Delivery/option</t>
  </si>
  <si>
    <t>Total evaluation sum</t>
  </si>
  <si>
    <t>All amounts are derived directly from the total evaluation sum in the respective pricing sheets.</t>
  </si>
  <si>
    <t>Total Evaluation Summary</t>
  </si>
  <si>
    <t xml:space="preserve"> Up to 240 users*</t>
  </si>
  <si>
    <t>Airport Work Management 
Delivery 1 - Concept A OSL</t>
  </si>
  <si>
    <t>Airport Work Management
Delivery 2 - Concept B</t>
  </si>
  <si>
    <r>
      <rPr>
        <sz val="10"/>
        <rFont val="Arial"/>
        <family val="2"/>
      </rPr>
      <t xml:space="preserve">The Supplier shall provide a total annual cost for its licenses and services. 
</t>
    </r>
    <r>
      <rPr>
        <sz val="10"/>
        <color theme="1"/>
        <rFont val="Arial"/>
        <family val="2"/>
      </rPr>
      <t xml:space="preserve">
*The total annual cost shall cover access for up to 40 Active Named Users at any given time, irrespective of user role. “User” roles include, without limitation, Contributors, Reviewers, Administrators and External Auditors. No additional fees shall apply based on user role within the stated user cap. An “Active Named User” means a unique, individually identifiable user account enabled for access to the solution. Avinor may add, remove and replace named users during the contract period without additional cost, provided that the number of Active Named Users does not exceed 40 at any time.
</t>
    </r>
    <r>
      <rPr>
        <sz val="10"/>
        <color rgb="FFFF0000"/>
        <rFont val="Arial"/>
        <family val="2"/>
      </rPr>
      <t xml:space="preserve">
</t>
    </r>
    <r>
      <rPr>
        <sz val="10"/>
        <color theme="1"/>
        <rFont val="Arial"/>
        <family val="2"/>
      </rPr>
      <t xml:space="preserve">Avinor’s expected requirement during the contract period is estimated to be between 20 and 40 Active Named Users. For planning purposes, Avinor expects to start with approximately 20 Active Named Users in 2027. The number of Active Named Users may increase or decrease during the contract period. Any increase in the number of Active Named Users up to 40 shall be included in the total annual cost (i.e. no additional cost applies within this range). Pricing for users above 40, if applicable, shall be stated separately as an option in Section 3 below.
If the Supplier’s standard pricing model is not based on number of users (e.g. enterprise/site licence), the Supplier shall nevertheless provide a total annual cost for the scenario described in Clauses 2 and 3. Any increase in the number of users from 20 up to 40, as well as option to increase volum in clause 3 shall be priced as included (i.e. NOK 0 additional cost for Option to increase volume).
</t>
    </r>
  </si>
  <si>
    <r>
      <rPr>
        <sz val="10"/>
        <rFont val="Arial"/>
        <family val="2"/>
      </rPr>
      <t xml:space="preserve">The Supplier shall provide a total annual cost for its licenses and services. 
</t>
    </r>
    <r>
      <rPr>
        <sz val="10"/>
        <color theme="1"/>
        <rFont val="Arial"/>
        <family val="2"/>
      </rPr>
      <t xml:space="preserve">
*The total annual cost shall cover access for up to 900 Active Named Users at any given time, irrespective of user role. “User” roles include, without limitation, Contributors, Reviewers, Administrators and External Auditors. No additional fees shall apply based on user role within the stated user cap. An “Active Named User” means a unique, individually identifiable user account enabled for access to the solution. Avinor may add, remove and replace named users during the contract period without additional cost, provided that the number of Active Named Users does not exceed 900 at any time.
</t>
    </r>
    <r>
      <rPr>
        <sz val="10"/>
        <color rgb="FFFF0000"/>
        <rFont val="Arial"/>
        <family val="2"/>
      </rPr>
      <t xml:space="preserve">
</t>
    </r>
    <r>
      <rPr>
        <sz val="10"/>
        <color theme="1"/>
        <rFont val="Arial"/>
        <family val="2"/>
      </rPr>
      <t xml:space="preserve">Avinor’s expected requirement during the contract period is estimated to be between 600 and 900 Active Named Users. For planning purposes, Avinor expects to start with approximately 600 Active Named Users in 2027. The number of Active Named Users may increase or decrease during the contract period. Any increase in the number of Active Named Users up to 900 shall be included in the total annual cost (i.e. no additional cost applies within this range). Pricing for users above 900, if applicable, shall be stated separately as an option in Section 3 below.
If the Supplier’s standard pricing model is not based on number of users (e.g. enterprise/site licence), the Supplier shall nevertheless provide a total annual cost for the scenario described in Clauses 2 and 3. Any increase in the number of users from 600 up to 900, as well as option to increase volum in clause 3 shall be priced as included (i.e. NOK 0 additional cost for Option to increase volume).
</t>
    </r>
  </si>
  <si>
    <r>
      <rPr>
        <sz val="10"/>
        <rFont val="Arial"/>
        <family val="2"/>
      </rPr>
      <t xml:space="preserve">The Supplier shall provide a total annual cost for its licenses and services. 
</t>
    </r>
    <r>
      <rPr>
        <sz val="10"/>
        <color theme="1"/>
        <rFont val="Arial"/>
        <family val="2"/>
      </rPr>
      <t xml:space="preserve">
*The total annual cost shall cover access for up to 240 Active Named Users at any given time, irrespective of user role. “User” roles include, without limitation, Contributors, Reviewers, Administrators and External Auditors. No additional fees shall apply based on user role within the stated user cap. An “Active Named User” means a unique, individually identifiable user account enabled for access to the solution. Avinor may add, remove and replace named users during the contract period without additional cost, provided that the number of Active Named Users does not exceed 240 at any time.
</t>
    </r>
    <r>
      <rPr>
        <sz val="10"/>
        <color rgb="FFFF0000"/>
        <rFont val="Arial"/>
        <family val="2"/>
      </rPr>
      <t xml:space="preserve">
</t>
    </r>
    <r>
      <rPr>
        <sz val="10"/>
        <color theme="1"/>
        <rFont val="Arial"/>
        <family val="2"/>
      </rPr>
      <t xml:space="preserve">Avinor’s expected requirement during the contract period is estimated to be between 150 and 240 Active Named Users. For planning purposes, Avinor expects to start with approximately 150 Active Named Users in 2027. The number of Active Named Users may increase or decrease during the contract period. Any increase in the number of Active Named Users up to 240 shall be included in the total annual cost (i.e. no additional cost applies within this range). Pricing for users above 240, if applicable, shall be stated separately as an option in Section 3 below.
If the Supplier’s standard pricing model is not based on number of users (e.g. enterprise/site licence), the Supplier shall nevertheless provide a total annual cost for the scenario described in Clauses 2 and 3. Any increase in the number of users from 150 up to 240, as well as option to increase volum in clause 3 shall be priced as included (i.e. NOK 0 additional cost for Option to increase volume).
</t>
    </r>
  </si>
  <si>
    <r>
      <rPr>
        <sz val="10"/>
        <rFont val="Arial"/>
        <family val="2"/>
      </rPr>
      <t xml:space="preserve">The Supplier shall provide a total annual cost for its licenses and services. 
</t>
    </r>
    <r>
      <rPr>
        <sz val="10"/>
        <color theme="1"/>
        <rFont val="Arial"/>
        <family val="2"/>
      </rPr>
      <t xml:space="preserve">
*The total annual cost shall cover access for up to 20 Active Named Users at any given time, irrespective of user role. “User” roles include, without limitation, Contributors, Reviewers, Administrators and External Auditors. No additional fees shall apply based on user role within the stated user cap. An “Active Named User” means a unique, individually identifiable user account enabled for access to the solution. Avinor may add, remove and replace named users during the contract period without additional cost, provided that the number of Active Named Users does not exceed 20 at any time.
</t>
    </r>
    <r>
      <rPr>
        <sz val="10"/>
        <color rgb="FFFF0000"/>
        <rFont val="Arial"/>
        <family val="2"/>
      </rPr>
      <t xml:space="preserve">
</t>
    </r>
    <r>
      <rPr>
        <sz val="10"/>
        <color theme="1"/>
        <rFont val="Arial"/>
        <family val="2"/>
      </rPr>
      <t xml:space="preserve">Avinor’s expected requirement during the contract period is estimated to be between 10 and 20 Active Named Users. For planning purposes, Avinor expects to start with approximately 10 Active Named Users in 2027. The number of Active Named Users may increase or decrease during the contract period. Any increase in the number of Active Named Users up to 20 shall be included in the total annual cost (i.e. no additional cost applies within this range). Pricing for users above 20, if applicable, shall be stated separately as an option in Section 3 below.
If the Supplier’s standard pricing model is not based on number of users (e.g. enterprise/site licence), the Supplier shall nevertheless provide a total annual cost for the scenario described in Clauses 2 and 3. Any increase in the number of users from 10 up to 20, as well as option to increase volum in clause 3 shall be priced as included (i.e. NOK 0 additional cost for Option to increase volume).
</t>
    </r>
  </si>
  <si>
    <r>
      <rPr>
        <sz val="10"/>
        <rFont val="Arial"/>
        <family val="2"/>
      </rPr>
      <t xml:space="preserve">The Supplier shall provide a total annual cost for its licenses and services. 
</t>
    </r>
    <r>
      <rPr>
        <sz val="10"/>
        <color theme="1"/>
        <rFont val="Arial"/>
        <family val="2"/>
      </rPr>
      <t xml:space="preserve">
*The total annual cost shall cover access for up to 40 Active Named Users at any given time, irrespective of user role. “User” roles include, without limitation, Contributors, Reviewers, Administrators and External Auditors. No additional fees shall apply based on user role within the stated user cap. An “Active Named User” means a unique, individually identifiable user account enabled for access to the solution. Avinor may add, remove and replace named users during the contract period without additional cost, provided that the number of Active Named Users does not exceed 40 at any time.
</t>
    </r>
    <r>
      <rPr>
        <sz val="10"/>
        <color rgb="FFFF0000"/>
        <rFont val="Arial"/>
        <family val="2"/>
      </rPr>
      <t xml:space="preserve">
</t>
    </r>
    <r>
      <rPr>
        <sz val="10"/>
        <rFont val="Arial"/>
        <family val="2"/>
      </rPr>
      <t xml:space="preserve">Avinor’s expected requirement during the contract period is estimated to be between 20 and 40 Active Named Users. For planning purposes, Avinor expects to start with approximately 20 Active Named Users in 2027. The number of Active Named Users may increase or decrease during the contract period. Any increase in the number of Active Named Users up to 40 shall be included in the total annual cost (i.e. no additional cost applies within this range). Pricing for users above 40, if applicable, shall be stated separately as an option in Section 3 below.
</t>
    </r>
    <r>
      <rPr>
        <sz val="10"/>
        <color theme="1"/>
        <rFont val="Arial"/>
        <family val="2"/>
      </rPr>
      <t xml:space="preserve">
If the Supplier’s standard pricing model is not based on number of users (e.g. enterprise/site licence), the Supplier shall nevertheless provide a total annual cost for the scenario described in Clauses 2 and 3. Any increase in the number of users from 20 up to 40, as well as option to increase volum in clause 3 shall be priced as included (i.e. NOK 0 additional cost for Option to increase volume).
</t>
    </r>
  </si>
  <si>
    <t>Total sum</t>
  </si>
  <si>
    <t>Weight</t>
  </si>
  <si>
    <t>EAM integraton: If the requirement is not supported, the Supplier shall, subject to agreement with Avinor, develop support for this requirement. Please provide the estimated cost for establishing the integration. If the integration is already supported by the system, please state the cost as 0.</t>
  </si>
  <si>
    <t>Project Management integration: If the requirement is not supported, the Supplier shall, subject to agreement with Avinor, develop support for this requirement. Please provide the estimated cost for establishing the integration. If the integration is already supported by the system, please state the cost as 0.</t>
  </si>
  <si>
    <r>
      <t xml:space="preserve">The Supplier shall specify all costs related to the Project Phase. All activities necessary to establish the system, in accordance with the requirements in Appendix 1 with its attachments, as well as the Supplier’s descriptions in Appendices 2 and 3, shall be included in the total cost (cell D14).
</t>
    </r>
    <r>
      <rPr>
        <b/>
        <u/>
        <sz val="10"/>
        <rFont val="Arial"/>
        <family val="2"/>
      </rPr>
      <t>The Project Phase includes all costs associated with fully configuring the system and making it ready for operational use. All work performed during this phase, including working hours and related activities, must be fully priced and included in the total Project Phase cost.</t>
    </r>
    <r>
      <rPr>
        <sz val="10"/>
        <rFont val="Arial"/>
        <family val="2"/>
      </rPr>
      <t xml:space="preserve">
</t>
    </r>
  </si>
  <si>
    <t xml:space="preserve">Currency: </t>
  </si>
  <si>
    <t xml:space="preserve">Total costs </t>
  </si>
  <si>
    <t>Currency:</t>
  </si>
  <si>
    <r>
      <t xml:space="preserve">The Supplier shall specify all costs related to the Project Phase. All activities necessary to establish the system, in accordance with the requirements in Appendix 1 with its attachments, as well as the Supplier’s descriptions in Appendices 2 and 3, shall be included in the total cost (cell D15).
</t>
    </r>
    <r>
      <rPr>
        <b/>
        <u/>
        <sz val="10"/>
        <rFont val="Arial"/>
        <family val="2"/>
      </rPr>
      <t>The Project Phase includes all costs associated with fully configuring the system and making it ready for operational use. All work performed during this phase, including working hours and related activities, must be fully priced and included in the total Project Phase cost.</t>
    </r>
    <r>
      <rPr>
        <sz val="10"/>
        <rFont val="Arial"/>
        <family val="2"/>
      </rPr>
      <t xml:space="preserve">
</t>
    </r>
  </si>
  <si>
    <r>
      <t xml:space="preserve">The Supplier shall specify all costs related to the Project Phase. All activities necessary to establish the system, in accordance with the requirements in Appendix 1 with its attachments, as well as the Supplier’s descriptions in Appendices 2 and 3, shall be included in the total cost (cell D21).
</t>
    </r>
    <r>
      <rPr>
        <b/>
        <u/>
        <sz val="10"/>
        <rFont val="Arial"/>
        <family val="2"/>
      </rPr>
      <t xml:space="preserve">The Project Phase includes all costs associated with fully configuring the system and making it ready for operational use. All work performed during this phase, including working hours and related activities, must be fully priced and included in the total Project Phase cost.
Note that all integrations are an expected one-time fee covering all future expansions. </t>
    </r>
    <r>
      <rPr>
        <sz val="1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</si>
</sst>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kr-414]\ #,##0.00;\-[$kr-414]\ #,##0.00"/>
    <numFmt numFmtId="166" formatCode="_ [$kr-414]\ * #,##0.00_ ;_ [$kr-414]\ * \-#,##0.00_ ;_ [$kr-414]\ * &quot;-&quot;??_ ;_ @_ "/>
    <numFmt numFmtId="167" formatCode="&quot;kr&quot;\ #,##0.00"/>
  </numFmts>
  <fonts count="29" x14ac:knownFonts="1">
    <font>
      <sz val="11"/>
      <color theme="1"/>
      <name val="Calibri"/>
      <family val="2"/>
      <scheme val="minor"/>
    </font>
    <font>
      <sz val="11"/>
      <color theme="1"/>
      <name val="Calibri"/>
      <family val="2"/>
      <scheme val="minor"/>
    </font>
    <font>
      <sz val="11"/>
      <color theme="1"/>
      <name val="Arial"/>
      <family val="2"/>
    </font>
    <font>
      <b/>
      <sz val="18"/>
      <color rgb="FF6B1F4A"/>
      <name val="Arial"/>
      <family val="2"/>
    </font>
    <font>
      <sz val="18"/>
      <color theme="1"/>
      <name val="Arial"/>
      <family val="2"/>
    </font>
    <font>
      <b/>
      <sz val="14"/>
      <color theme="1"/>
      <name val="Arial"/>
      <family val="2"/>
    </font>
    <font>
      <sz val="10"/>
      <color theme="1"/>
      <name val="Arial"/>
      <family val="2"/>
    </font>
    <font>
      <i/>
      <sz val="10"/>
      <color theme="1"/>
      <name val="Arial"/>
      <family val="2"/>
    </font>
    <font>
      <i/>
      <sz val="10"/>
      <name val="Arial"/>
      <family val="2"/>
    </font>
    <font>
      <sz val="10"/>
      <name val="Arial"/>
      <family val="2"/>
    </font>
    <font>
      <sz val="10"/>
      <color rgb="FFFF0000"/>
      <name val="Arial"/>
      <family val="2"/>
    </font>
    <font>
      <b/>
      <sz val="11"/>
      <color theme="1"/>
      <name val="Arial"/>
      <family val="2"/>
    </font>
    <font>
      <b/>
      <sz val="14"/>
      <color rgb="FF6B1F4A"/>
      <name val="Arial"/>
      <family val="2"/>
    </font>
    <font>
      <b/>
      <sz val="16"/>
      <color theme="1"/>
      <name val="Arial"/>
      <family val="2"/>
    </font>
    <font>
      <b/>
      <sz val="10"/>
      <color indexed="9"/>
      <name val="Arial"/>
      <family val="2"/>
    </font>
    <font>
      <b/>
      <sz val="10"/>
      <color theme="0"/>
      <name val="Arial"/>
      <family val="2"/>
    </font>
    <font>
      <b/>
      <sz val="10"/>
      <color theme="1"/>
      <name val="Arial"/>
      <family val="2"/>
    </font>
    <font>
      <b/>
      <u/>
      <sz val="10"/>
      <name val="Arial"/>
      <family val="2"/>
    </font>
    <font>
      <sz val="11"/>
      <color rgb="FFFF0000"/>
      <name val="Arial"/>
      <family val="2"/>
    </font>
    <font>
      <i/>
      <sz val="10"/>
      <color rgb="FFFF0000"/>
      <name val="Arial"/>
      <family val="2"/>
    </font>
    <font>
      <sz val="10"/>
      <color rgb="FF000000"/>
      <name val="Arial"/>
      <family val="2"/>
    </font>
    <font>
      <b/>
      <u/>
      <sz val="14"/>
      <color theme="1"/>
      <name val="Arial"/>
      <family val="2"/>
    </font>
    <font>
      <b/>
      <i/>
      <sz val="10"/>
      <color theme="1"/>
      <name val="Arial"/>
      <family val="2"/>
    </font>
    <font>
      <b/>
      <sz val="10"/>
      <color indexed="9"/>
      <name val="Arial"/>
    </font>
    <font>
      <b/>
      <sz val="18"/>
      <color rgb="FFFFFFFF"/>
      <name val="Calibri"/>
      <family val="2"/>
      <scheme val="minor"/>
    </font>
    <font>
      <b/>
      <sz val="11"/>
      <color rgb="FFFFFFFF"/>
      <name val="Calibri"/>
      <family val="2"/>
      <scheme val="minor"/>
    </font>
    <font>
      <b/>
      <sz val="13"/>
      <color theme="1"/>
      <name val="Calibri"/>
      <family val="2"/>
      <scheme val="minor"/>
    </font>
    <font>
      <sz val="7"/>
      <color theme="1"/>
      <name val="Segoe UI"/>
    </font>
    <font>
      <i/>
      <sz val="1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CC"/>
        <bgColor indexed="64"/>
      </patternFill>
    </fill>
    <fill>
      <patternFill patternType="solid">
        <fgColor rgb="FF6B1F4A"/>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9" tint="0.39997558519241921"/>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thin">
        <color indexed="64"/>
      </bottom>
      <diagonal/>
    </border>
    <border>
      <left style="thin">
        <color auto="1"/>
      </left>
      <right style="medium">
        <color indexed="64"/>
      </right>
      <top style="thin">
        <color indexed="64"/>
      </top>
      <bottom/>
      <diagonal/>
    </border>
    <border>
      <left/>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6">
    <xf numFmtId="0" fontId="0" fillId="0" borderId="0"/>
    <xf numFmtId="0" fontId="1" fillId="0" borderId="0"/>
    <xf numFmtId="0" fontId="1" fillId="0" borderId="0"/>
    <xf numFmtId="0" fontId="1" fillId="0" borderId="0"/>
    <xf numFmtId="164" fontId="1" fillId="0" borderId="0" applyFont="0" applyFill="0" applyBorder="0" applyAlignment="0" applyProtection="0"/>
    <xf numFmtId="0" fontId="9" fillId="0" borderId="0" applyNumberFormat="0" applyFill="0" applyBorder="0" applyAlignment="0" applyProtection="0"/>
  </cellStyleXfs>
  <cellXfs count="121">
    <xf numFmtId="0" fontId="0" fillId="0" borderId="0" xfId="0"/>
    <xf numFmtId="0" fontId="2" fillId="0" borderId="0" xfId="0" applyFont="1" applyAlignment="1">
      <alignment vertical="center"/>
    </xf>
    <xf numFmtId="0" fontId="2" fillId="0" borderId="0" xfId="0" applyFont="1"/>
    <xf numFmtId="0" fontId="2" fillId="0" borderId="0" xfId="0" applyFont="1" applyAlignment="1">
      <alignment vertical="top"/>
    </xf>
    <xf numFmtId="0" fontId="2" fillId="0" borderId="17" xfId="0" applyFont="1" applyBorder="1" applyAlignment="1">
      <alignment vertical="top"/>
    </xf>
    <xf numFmtId="0" fontId="11" fillId="2" borderId="18" xfId="0" applyFont="1" applyFill="1" applyBorder="1" applyAlignment="1">
      <alignment horizontal="center" vertical="top"/>
    </xf>
    <xf numFmtId="0" fontId="13" fillId="0" borderId="25" xfId="0" applyFont="1" applyBorder="1" applyAlignment="1">
      <alignment horizontal="left" vertical="top"/>
    </xf>
    <xf numFmtId="0" fontId="13" fillId="0" borderId="26" xfId="0" applyFont="1" applyBorder="1" applyAlignment="1">
      <alignment horizontal="left" vertical="top"/>
    </xf>
    <xf numFmtId="4" fontId="14" fillId="5" borderId="4" xfId="5" applyNumberFormat="1" applyFont="1" applyFill="1" applyBorder="1" applyAlignment="1" applyProtection="1">
      <alignment horizontal="center" vertical="center" wrapText="1"/>
      <protection locked="0"/>
    </xf>
    <xf numFmtId="4" fontId="14" fillId="5" borderId="27" xfId="5" applyNumberFormat="1" applyFont="1" applyFill="1" applyBorder="1" applyAlignment="1" applyProtection="1">
      <alignment horizontal="center" vertical="center" wrapText="1"/>
      <protection locked="0"/>
    </xf>
    <xf numFmtId="4" fontId="15" fillId="5" borderId="5" xfId="5" applyNumberFormat="1" applyFont="1" applyFill="1" applyBorder="1" applyAlignment="1" applyProtection="1">
      <alignment horizontal="center" vertical="center" wrapText="1"/>
      <protection locked="0"/>
    </xf>
    <xf numFmtId="4" fontId="15" fillId="5" borderId="6" xfId="5" applyNumberFormat="1" applyFont="1" applyFill="1" applyBorder="1" applyAlignment="1" applyProtection="1">
      <alignment horizontal="center" vertical="center" wrapText="1"/>
      <protection locked="0"/>
    </xf>
    <xf numFmtId="0" fontId="2" fillId="0" borderId="17" xfId="0" applyFont="1" applyBorder="1" applyAlignment="1">
      <alignment vertical="center"/>
    </xf>
    <xf numFmtId="0" fontId="6" fillId="0" borderId="7" xfId="0" applyFont="1" applyBorder="1" applyAlignment="1">
      <alignment vertical="top" wrapText="1"/>
    </xf>
    <xf numFmtId="0" fontId="6" fillId="6" borderId="1" xfId="0" applyFont="1" applyFill="1" applyBorder="1" applyAlignment="1">
      <alignment vertical="top"/>
    </xf>
    <xf numFmtId="165" fontId="6" fillId="4" borderId="1" xfId="0" applyNumberFormat="1" applyFont="1" applyFill="1" applyBorder="1" applyAlignment="1">
      <alignment vertical="top"/>
    </xf>
    <xf numFmtId="0" fontId="2" fillId="4" borderId="8" xfId="0" applyFont="1" applyFill="1" applyBorder="1" applyAlignment="1">
      <alignment vertical="top"/>
    </xf>
    <xf numFmtId="0" fontId="16" fillId="7" borderId="9" xfId="0" applyFont="1" applyFill="1" applyBorder="1" applyAlignment="1">
      <alignment horizontal="left" vertical="top" wrapText="1"/>
    </xf>
    <xf numFmtId="0" fontId="16" fillId="7" borderId="10" xfId="0" applyFont="1" applyFill="1" applyBorder="1" applyAlignment="1">
      <alignment horizontal="left" vertical="top"/>
    </xf>
    <xf numFmtId="165" fontId="16" fillId="7" borderId="10" xfId="0" applyNumberFormat="1" applyFont="1" applyFill="1" applyBorder="1" applyAlignment="1">
      <alignment vertical="top"/>
    </xf>
    <xf numFmtId="0" fontId="2" fillId="7" borderId="11" xfId="0" applyFont="1" applyFill="1" applyBorder="1" applyAlignment="1">
      <alignment vertical="top"/>
    </xf>
    <xf numFmtId="0" fontId="6" fillId="0" borderId="18" xfId="0" applyFont="1" applyBorder="1" applyAlignment="1">
      <alignment vertical="top"/>
    </xf>
    <xf numFmtId="166" fontId="6" fillId="0" borderId="17" xfId="0" applyNumberFormat="1" applyFont="1" applyBorder="1" applyAlignment="1">
      <alignment vertical="top"/>
    </xf>
    <xf numFmtId="0" fontId="2" fillId="2" borderId="17" xfId="0" applyFont="1" applyFill="1" applyBorder="1" applyAlignment="1">
      <alignment vertical="top"/>
    </xf>
    <xf numFmtId="0" fontId="6" fillId="0" borderId="17" xfId="0" applyFont="1" applyBorder="1" applyAlignment="1">
      <alignment vertical="top"/>
    </xf>
    <xf numFmtId="4" fontId="14" fillId="5" borderId="5" xfId="5" applyNumberFormat="1" applyFont="1" applyFill="1" applyBorder="1" applyAlignment="1" applyProtection="1">
      <alignment horizontal="center" vertical="center" wrapText="1"/>
      <protection locked="0"/>
    </xf>
    <xf numFmtId="0" fontId="15" fillId="5" borderId="6" xfId="0" applyFont="1" applyFill="1" applyBorder="1" applyAlignment="1">
      <alignment horizontal="center" vertical="center"/>
    </xf>
    <xf numFmtId="0" fontId="6" fillId="2" borderId="7" xfId="0" applyFont="1" applyFill="1" applyBorder="1" applyAlignment="1">
      <alignment vertical="top"/>
    </xf>
    <xf numFmtId="0" fontId="6" fillId="6" borderId="1" xfId="0" applyFont="1" applyFill="1" applyBorder="1" applyAlignment="1">
      <alignment horizontal="right" vertical="top"/>
    </xf>
    <xf numFmtId="0" fontId="16" fillId="7" borderId="31" xfId="0" applyFont="1" applyFill="1" applyBorder="1" applyAlignment="1">
      <alignment horizontal="left" vertical="top"/>
    </xf>
    <xf numFmtId="0" fontId="6" fillId="7" borderId="11" xfId="0" applyFont="1" applyFill="1" applyBorder="1" applyAlignment="1">
      <alignment vertical="top"/>
    </xf>
    <xf numFmtId="4" fontId="9" fillId="0" borderId="15" xfId="5" applyNumberFormat="1" applyFill="1" applyBorder="1" applyAlignment="1" applyProtection="1">
      <alignment horizontal="left" vertical="top" wrapText="1"/>
      <protection locked="0"/>
    </xf>
    <xf numFmtId="0" fontId="9" fillId="8" borderId="2" xfId="5" applyNumberFormat="1" applyFill="1" applyBorder="1" applyAlignment="1" applyProtection="1">
      <alignment horizontal="right" vertical="top" wrapText="1"/>
      <protection locked="0"/>
    </xf>
    <xf numFmtId="167" fontId="6" fillId="4" borderId="1" xfId="0" applyNumberFormat="1" applyFont="1" applyFill="1" applyBorder="1" applyAlignment="1">
      <alignment vertical="top"/>
    </xf>
    <xf numFmtId="167" fontId="6" fillId="6" borderId="1" xfId="4" applyNumberFormat="1" applyFont="1" applyFill="1" applyBorder="1" applyAlignment="1">
      <alignment horizontal="right" vertical="top"/>
    </xf>
    <xf numFmtId="0" fontId="15" fillId="4" borderId="8" xfId="0" applyFont="1" applyFill="1" applyBorder="1" applyAlignment="1">
      <alignment horizontal="center" vertical="top"/>
    </xf>
    <xf numFmtId="0" fontId="6" fillId="6" borderId="2" xfId="0" applyFont="1" applyFill="1" applyBorder="1" applyAlignment="1">
      <alignment horizontal="right" vertical="top"/>
    </xf>
    <xf numFmtId="0" fontId="16" fillId="7" borderId="9" xfId="0" applyFont="1" applyFill="1" applyBorder="1" applyAlignment="1">
      <alignment horizontal="left" vertical="top"/>
    </xf>
    <xf numFmtId="0" fontId="6" fillId="7" borderId="10" xfId="0" applyFont="1" applyFill="1" applyBorder="1" applyAlignment="1">
      <alignment vertical="top"/>
    </xf>
    <xf numFmtId="167" fontId="6" fillId="7" borderId="10" xfId="0" applyNumberFormat="1" applyFont="1" applyFill="1" applyBorder="1" applyAlignment="1">
      <alignment vertical="top"/>
    </xf>
    <xf numFmtId="4" fontId="14" fillId="5" borderId="12" xfId="5" applyNumberFormat="1" applyFont="1" applyFill="1" applyBorder="1" applyAlignment="1" applyProtection="1">
      <alignment horizontal="center" vertical="center" wrapText="1"/>
      <protection locked="0"/>
    </xf>
    <xf numFmtId="4" fontId="14" fillId="5" borderId="6" xfId="5" applyNumberFormat="1" applyFont="1" applyFill="1" applyBorder="1" applyAlignment="1" applyProtection="1">
      <alignment horizontal="center" vertical="center" wrapText="1"/>
      <protection locked="0"/>
    </xf>
    <xf numFmtId="165" fontId="16" fillId="10" borderId="11" xfId="0" applyNumberFormat="1" applyFont="1" applyFill="1" applyBorder="1" applyAlignment="1">
      <alignment vertical="top"/>
    </xf>
    <xf numFmtId="0" fontId="6" fillId="0" borderId="28" xfId="0" applyFont="1" applyBorder="1" applyAlignment="1">
      <alignment vertical="top"/>
    </xf>
    <xf numFmtId="0" fontId="6" fillId="0" borderId="29" xfId="0" applyFont="1" applyBorder="1" applyAlignment="1">
      <alignment vertical="top"/>
    </xf>
    <xf numFmtId="0" fontId="6" fillId="0" borderId="30" xfId="0" applyFont="1" applyBorder="1" applyAlignment="1">
      <alignment vertical="top"/>
    </xf>
    <xf numFmtId="0" fontId="6" fillId="0" borderId="17" xfId="0" applyFont="1" applyBorder="1"/>
    <xf numFmtId="0" fontId="2" fillId="0" borderId="17" xfId="0" applyFont="1" applyBorder="1"/>
    <xf numFmtId="0" fontId="2" fillId="0" borderId="22" xfId="0" applyFont="1" applyBorder="1"/>
    <xf numFmtId="0" fontId="2" fillId="0" borderId="23" xfId="0" applyFont="1" applyBorder="1"/>
    <xf numFmtId="0" fontId="2" fillId="0" borderId="24" xfId="0" applyFont="1" applyBorder="1"/>
    <xf numFmtId="0" fontId="18" fillId="0" borderId="0" xfId="0" applyFont="1" applyAlignment="1">
      <alignment vertical="top" wrapText="1"/>
    </xf>
    <xf numFmtId="0" fontId="9" fillId="0" borderId="7" xfId="0" applyFont="1" applyBorder="1" applyAlignment="1">
      <alignment vertical="top"/>
    </xf>
    <xf numFmtId="0" fontId="9" fillId="2" borderId="7" xfId="0" applyFont="1" applyFill="1" applyBorder="1" applyAlignment="1">
      <alignment vertical="top"/>
    </xf>
    <xf numFmtId="0" fontId="9" fillId="0" borderId="7" xfId="0" applyFont="1" applyBorder="1" applyAlignment="1">
      <alignment vertical="top" wrapText="1"/>
    </xf>
    <xf numFmtId="165" fontId="9" fillId="9" borderId="8" xfId="0" applyNumberFormat="1" applyFont="1" applyFill="1" applyBorder="1" applyAlignment="1">
      <alignment vertical="top"/>
    </xf>
    <xf numFmtId="0" fontId="16" fillId="2" borderId="18" xfId="0" applyFont="1" applyFill="1" applyBorder="1" applyAlignment="1">
      <alignment horizontal="left" vertical="top"/>
    </xf>
    <xf numFmtId="4" fontId="9" fillId="0" borderId="15" xfId="5" applyNumberFormat="1" applyFill="1" applyBorder="1" applyAlignment="1" applyProtection="1">
      <alignment horizontal="left" vertical="center" wrapText="1"/>
      <protection locked="0"/>
    </xf>
    <xf numFmtId="0" fontId="6" fillId="0" borderId="7" xfId="0" applyFont="1" applyBorder="1" applyAlignment="1">
      <alignment vertical="center"/>
    </xf>
    <xf numFmtId="0" fontId="2" fillId="0" borderId="7" xfId="0" applyFont="1" applyBorder="1" applyAlignment="1">
      <alignment vertical="center"/>
    </xf>
    <xf numFmtId="4" fontId="23" fillId="5" borderId="4" xfId="5" applyNumberFormat="1" applyFont="1" applyFill="1" applyBorder="1" applyAlignment="1" applyProtection="1">
      <alignment horizontal="center" vertical="center" wrapText="1"/>
      <protection locked="0"/>
    </xf>
    <xf numFmtId="0" fontId="27" fillId="0" borderId="0" xfId="0" applyFont="1" applyAlignment="1">
      <alignment vertical="center"/>
    </xf>
    <xf numFmtId="0" fontId="26" fillId="6" borderId="28" xfId="0" applyFont="1" applyFill="1" applyBorder="1"/>
    <xf numFmtId="0" fontId="25" fillId="5" borderId="35" xfId="0" applyFont="1" applyFill="1" applyBorder="1" applyAlignment="1">
      <alignment horizontal="center"/>
    </xf>
    <xf numFmtId="0" fontId="0" fillId="3" borderId="15" xfId="0" applyFill="1" applyBorder="1" applyAlignment="1">
      <alignment horizontal="left"/>
    </xf>
    <xf numFmtId="0" fontId="25" fillId="5" borderId="36" xfId="0" applyFont="1" applyFill="1" applyBorder="1" applyAlignment="1">
      <alignment horizontal="center"/>
    </xf>
    <xf numFmtId="0" fontId="25" fillId="5" borderId="1" xfId="0" applyFont="1" applyFill="1" applyBorder="1" applyAlignment="1">
      <alignment horizontal="center"/>
    </xf>
    <xf numFmtId="0" fontId="0" fillId="3" borderId="35" xfId="0" applyFill="1" applyBorder="1" applyAlignment="1">
      <alignment horizontal="left"/>
    </xf>
    <xf numFmtId="0" fontId="26" fillId="6" borderId="38" xfId="0" applyFont="1" applyFill="1" applyBorder="1"/>
    <xf numFmtId="165" fontId="0" fillId="3" borderId="3" xfId="0" applyNumberFormat="1" applyFill="1" applyBorder="1" applyAlignment="1">
      <alignment horizontal="right"/>
    </xf>
    <xf numFmtId="165" fontId="26" fillId="6" borderId="29" xfId="0" applyNumberFormat="1" applyFont="1" applyFill="1" applyBorder="1" applyAlignment="1">
      <alignment horizontal="right"/>
    </xf>
    <xf numFmtId="165" fontId="0" fillId="3" borderId="34" xfId="0" applyNumberFormat="1" applyFill="1" applyBorder="1" applyAlignment="1">
      <alignment horizontal="right"/>
    </xf>
    <xf numFmtId="9" fontId="0" fillId="3" borderId="1" xfId="0" applyNumberFormat="1" applyFill="1" applyBorder="1" applyAlignment="1">
      <alignment horizontal="right"/>
    </xf>
    <xf numFmtId="9" fontId="0" fillId="3" borderId="37" xfId="0" applyNumberFormat="1" applyFill="1" applyBorder="1" applyAlignment="1">
      <alignment horizontal="right"/>
    </xf>
    <xf numFmtId="165" fontId="0" fillId="3" borderId="8" xfId="0" applyNumberFormat="1" applyFill="1" applyBorder="1"/>
    <xf numFmtId="165" fontId="0" fillId="3" borderId="33" xfId="0" applyNumberFormat="1" applyFill="1" applyBorder="1"/>
    <xf numFmtId="167" fontId="26" fillId="6" borderId="39" xfId="0" applyNumberFormat="1" applyFont="1" applyFill="1" applyBorder="1"/>
    <xf numFmtId="0" fontId="24" fillId="5" borderId="19" xfId="0" applyFont="1" applyFill="1" applyBorder="1" applyAlignment="1">
      <alignment horizontal="center"/>
    </xf>
    <xf numFmtId="0" fontId="24" fillId="5" borderId="20" xfId="0" applyFont="1" applyFill="1" applyBorder="1" applyAlignment="1">
      <alignment horizontal="center"/>
    </xf>
    <xf numFmtId="0" fontId="24" fillId="5" borderId="21" xfId="0" applyFont="1" applyFill="1" applyBorder="1" applyAlignment="1">
      <alignment horizontal="center"/>
    </xf>
    <xf numFmtId="0" fontId="28" fillId="3" borderId="18" xfId="0" applyFont="1" applyFill="1" applyBorder="1" applyAlignment="1">
      <alignment horizontal="center" vertical="center" wrapText="1"/>
    </xf>
    <xf numFmtId="0" fontId="28" fillId="3" borderId="0" xfId="0" applyFont="1" applyFill="1" applyAlignment="1">
      <alignment horizontal="center" vertical="center" wrapText="1"/>
    </xf>
    <xf numFmtId="0" fontId="28" fillId="3" borderId="17" xfId="0" applyFont="1" applyFill="1" applyBorder="1" applyAlignment="1">
      <alignment horizontal="center" vertical="center" wrapText="1"/>
    </xf>
    <xf numFmtId="0" fontId="12" fillId="0" borderId="18" xfId="0" applyFont="1" applyBorder="1" applyAlignment="1">
      <alignment horizontal="left" vertical="top" wrapText="1"/>
    </xf>
    <xf numFmtId="0" fontId="12" fillId="0" borderId="18" xfId="0" applyFont="1" applyBorder="1" applyAlignment="1">
      <alignment horizontal="left" vertical="top"/>
    </xf>
    <xf numFmtId="0" fontId="3" fillId="3" borderId="12" xfId="0" applyFont="1" applyFill="1" applyBorder="1" applyAlignment="1">
      <alignment horizontal="center" vertical="center"/>
    </xf>
    <xf numFmtId="0" fontId="4" fillId="3" borderId="13" xfId="0" applyFont="1" applyFill="1" applyBorder="1" applyAlignment="1">
      <alignment horizontal="center" vertical="center"/>
    </xf>
    <xf numFmtId="0" fontId="4" fillId="3" borderId="14" xfId="0" applyFont="1" applyFill="1" applyBorder="1" applyAlignment="1">
      <alignment horizontal="center" vertical="center"/>
    </xf>
    <xf numFmtId="0" fontId="21" fillId="3" borderId="15" xfId="0" applyFont="1" applyFill="1" applyBorder="1" applyAlignment="1">
      <alignment horizontal="center" vertical="top" wrapText="1"/>
    </xf>
    <xf numFmtId="0" fontId="5" fillId="3" borderId="3" xfId="0" applyFont="1" applyFill="1" applyBorder="1" applyAlignment="1">
      <alignment horizontal="center" vertical="top"/>
    </xf>
    <xf numFmtId="0" fontId="5" fillId="3" borderId="16" xfId="0" applyFont="1" applyFill="1" applyBorder="1" applyAlignment="1">
      <alignment horizontal="center" vertical="top"/>
    </xf>
    <xf numFmtId="0" fontId="6" fillId="2" borderId="15"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32" xfId="0" applyFont="1" applyFill="1" applyBorder="1" applyAlignment="1">
      <alignment horizontal="left" vertical="center" wrapText="1"/>
    </xf>
    <xf numFmtId="0" fontId="2" fillId="4" borderId="1" xfId="0" applyFont="1" applyFill="1" applyBorder="1" applyAlignment="1">
      <alignment vertical="top"/>
    </xf>
    <xf numFmtId="0" fontId="11" fillId="2" borderId="7" xfId="0" applyFont="1" applyFill="1" applyBorder="1" applyAlignment="1">
      <alignment horizontal="left" vertical="top"/>
    </xf>
    <xf numFmtId="0" fontId="2" fillId="0" borderId="0" xfId="0" applyFont="1" applyBorder="1" applyAlignment="1">
      <alignment vertical="top"/>
    </xf>
    <xf numFmtId="0" fontId="12" fillId="0" borderId="0" xfId="0" applyFont="1" applyBorder="1" applyAlignment="1">
      <alignment horizontal="left" vertical="top"/>
    </xf>
    <xf numFmtId="0" fontId="13" fillId="0" borderId="0" xfId="0" applyFont="1" applyBorder="1" applyAlignment="1">
      <alignment horizontal="left" vertical="top"/>
    </xf>
    <xf numFmtId="0" fontId="6" fillId="0" borderId="0" xfId="0" applyFont="1" applyBorder="1" applyAlignment="1">
      <alignment vertical="top" wrapText="1"/>
    </xf>
    <xf numFmtId="0" fontId="6" fillId="0" borderId="0" xfId="0" applyFont="1" applyBorder="1" applyAlignment="1">
      <alignment vertical="top"/>
    </xf>
    <xf numFmtId="0" fontId="6" fillId="2" borderId="0" xfId="0" applyFont="1" applyFill="1" applyBorder="1" applyAlignment="1">
      <alignment vertical="top"/>
    </xf>
    <xf numFmtId="167" fontId="6" fillId="2" borderId="0" xfId="0" applyNumberFormat="1" applyFont="1" applyFill="1" applyBorder="1" applyAlignment="1">
      <alignment vertical="top"/>
    </xf>
    <xf numFmtId="165" fontId="16" fillId="2" borderId="0" xfId="0" applyNumberFormat="1" applyFont="1" applyFill="1" applyBorder="1" applyAlignment="1">
      <alignment vertical="top"/>
    </xf>
    <xf numFmtId="0" fontId="6" fillId="0" borderId="0" xfId="0" applyFont="1" applyBorder="1"/>
    <xf numFmtId="0" fontId="2" fillId="0" borderId="0" xfId="0" applyFont="1" applyBorder="1"/>
    <xf numFmtId="0" fontId="6" fillId="2" borderId="34" xfId="0" applyFont="1" applyFill="1" applyBorder="1" applyAlignment="1">
      <alignment horizontal="left" vertical="top" wrapText="1"/>
    </xf>
    <xf numFmtId="0" fontId="6" fillId="2" borderId="40" xfId="0" applyFont="1" applyFill="1" applyBorder="1" applyAlignment="1">
      <alignment horizontal="left" vertical="top" wrapText="1"/>
    </xf>
    <xf numFmtId="0" fontId="6" fillId="2" borderId="26" xfId="0" applyFont="1" applyFill="1" applyBorder="1" applyAlignment="1">
      <alignment horizontal="left" vertical="top" wrapText="1"/>
    </xf>
    <xf numFmtId="0" fontId="6" fillId="2" borderId="41" xfId="0" applyFont="1" applyFill="1" applyBorder="1" applyAlignment="1">
      <alignment horizontal="left" vertical="top" wrapText="1"/>
    </xf>
    <xf numFmtId="0" fontId="6" fillId="2" borderId="1" xfId="0" applyFont="1" applyFill="1" applyBorder="1" applyAlignment="1">
      <alignment horizontal="left" vertical="top" wrapText="1"/>
    </xf>
    <xf numFmtId="0" fontId="20" fillId="0" borderId="22" xfId="0" applyFont="1" applyBorder="1" applyAlignment="1">
      <alignment horizontal="left" vertical="top" wrapText="1"/>
    </xf>
    <xf numFmtId="0" fontId="20" fillId="0" borderId="23" xfId="0" applyFont="1" applyBorder="1" applyAlignment="1">
      <alignment horizontal="left" vertical="top" wrapText="1"/>
    </xf>
    <xf numFmtId="0" fontId="20" fillId="0" borderId="1" xfId="0" applyFont="1" applyBorder="1" applyAlignment="1">
      <alignment horizontal="left" vertical="top" wrapText="1"/>
    </xf>
    <xf numFmtId="0" fontId="6" fillId="0" borderId="1" xfId="0" applyFont="1" applyBorder="1" applyAlignment="1">
      <alignment horizontal="left" vertical="top" wrapText="1"/>
    </xf>
    <xf numFmtId="0" fontId="9" fillId="2" borderId="7" xfId="0" applyFont="1" applyFill="1" applyBorder="1" applyAlignment="1">
      <alignment horizontal="left" vertical="top" wrapText="1"/>
    </xf>
    <xf numFmtId="0" fontId="6" fillId="2" borderId="7" xfId="0" applyFont="1" applyFill="1" applyBorder="1" applyAlignment="1">
      <alignment horizontal="left" vertical="top" wrapText="1"/>
    </xf>
    <xf numFmtId="0" fontId="20" fillId="0" borderId="7" xfId="0" applyFont="1" applyBorder="1" applyAlignment="1">
      <alignment horizontal="left" vertical="top" wrapText="1"/>
    </xf>
    <xf numFmtId="0" fontId="6" fillId="0" borderId="7" xfId="0" applyFont="1" applyBorder="1" applyAlignment="1">
      <alignment horizontal="left" vertical="top" wrapText="1"/>
    </xf>
    <xf numFmtId="0" fontId="9" fillId="2" borderId="35" xfId="0" applyFont="1" applyFill="1" applyBorder="1" applyAlignment="1">
      <alignment horizontal="left" vertical="top" wrapText="1"/>
    </xf>
    <xf numFmtId="0" fontId="6" fillId="2" borderId="25" xfId="0" applyFont="1" applyFill="1" applyBorder="1" applyAlignment="1">
      <alignment horizontal="left" vertical="top" wrapText="1"/>
    </xf>
  </cellXfs>
  <cellStyles count="6">
    <cellStyle name="Komma" xfId="4" builtinId="3"/>
    <cellStyle name="Normal" xfId="0" builtinId="0"/>
    <cellStyle name="Normal 105" xfId="1" xr:uid="{D3A61817-61F2-40BA-AF9C-3B9713D02454}"/>
    <cellStyle name="Normal 106" xfId="3" xr:uid="{5FBC4D8E-9096-4450-84FB-A33F6FC6A0CB}"/>
    <cellStyle name="Normal 2" xfId="5" xr:uid="{9312ECB3-176D-46F4-B027-340ED0AB9F7C}"/>
    <cellStyle name="Normal 5 24" xfId="2" xr:uid="{40B96A4C-3710-4B1E-8498-1C17549E71DE}"/>
  </cellStyles>
  <dxfs count="0"/>
  <tableStyles count="0" defaultTableStyle="TableStyleMedium2" defaultPivotStyle="PivotStyleLight16"/>
  <colors>
    <mruColors>
      <color rgb="FF6B1F4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F1B2B-2B1F-407F-9789-C56A5B28FC4A}">
  <dimension ref="A1:I59"/>
  <sheetViews>
    <sheetView showGridLines="0" topLeftCell="A26" zoomScale="110" zoomScaleNormal="110" workbookViewId="0">
      <selection activeCell="C58" sqref="C58"/>
    </sheetView>
  </sheetViews>
  <sheetFormatPr baseColWidth="10" defaultColWidth="11.453125" defaultRowHeight="14" x14ac:dyDescent="0.3"/>
  <cols>
    <col min="1" max="1" width="19.453125" style="2" customWidth="1"/>
    <col min="2" max="2" width="79.453125" style="2" customWidth="1"/>
    <col min="3" max="3" width="24.1796875" style="2" customWidth="1"/>
    <col min="4" max="4" width="23" style="2" customWidth="1"/>
    <col min="5" max="5" width="39.54296875" style="2" customWidth="1"/>
    <col min="6" max="6" width="47.453125" style="2" customWidth="1"/>
    <col min="7" max="16384" width="11.453125" style="2"/>
  </cols>
  <sheetData>
    <row r="1" spans="2:6" ht="31.5" customHeight="1" x14ac:dyDescent="0.3">
      <c r="B1" s="85" t="s">
        <v>2</v>
      </c>
      <c r="C1" s="86"/>
      <c r="D1" s="86"/>
      <c r="E1" s="86"/>
      <c r="F1" s="87"/>
    </row>
    <row r="2" spans="2:6" s="3" customFormat="1" ht="53" customHeight="1" x14ac:dyDescent="0.35">
      <c r="B2" s="88" t="s">
        <v>71</v>
      </c>
      <c r="C2" s="89"/>
      <c r="D2" s="89"/>
      <c r="E2" s="89"/>
      <c r="F2" s="90"/>
    </row>
    <row r="3" spans="2:6" s="3" customFormat="1" ht="233.5" customHeight="1" x14ac:dyDescent="0.35">
      <c r="B3" s="91" t="s">
        <v>46</v>
      </c>
      <c r="C3" s="92"/>
      <c r="D3" s="92"/>
      <c r="E3" s="93"/>
      <c r="F3" s="4"/>
    </row>
    <row r="4" spans="2:6" s="3" customFormat="1" ht="18.75" customHeight="1" x14ac:dyDescent="0.35">
      <c r="B4" s="95" t="s">
        <v>3</v>
      </c>
      <c r="C4" s="94"/>
      <c r="D4" s="96"/>
      <c r="E4" s="96"/>
      <c r="F4" s="4"/>
    </row>
    <row r="5" spans="2:6" s="3" customFormat="1" ht="18.75" customHeight="1" x14ac:dyDescent="0.35">
      <c r="B5" s="95" t="s">
        <v>83</v>
      </c>
      <c r="C5" s="94"/>
      <c r="D5" s="96"/>
      <c r="E5" s="96"/>
      <c r="F5" s="4"/>
    </row>
    <row r="6" spans="2:6" s="3" customFormat="1" ht="18" customHeight="1" x14ac:dyDescent="0.35">
      <c r="B6" s="5"/>
      <c r="C6" s="96"/>
      <c r="D6" s="96"/>
      <c r="E6" s="96"/>
      <c r="F6" s="4"/>
    </row>
    <row r="7" spans="2:6" s="3" customFormat="1" ht="25" customHeight="1" x14ac:dyDescent="0.35">
      <c r="B7" s="84" t="s">
        <v>21</v>
      </c>
      <c r="C7" s="97"/>
      <c r="D7" s="98"/>
      <c r="E7" s="96"/>
      <c r="F7" s="4"/>
    </row>
    <row r="8" spans="2:6" s="3" customFormat="1" ht="18.75" customHeight="1" x14ac:dyDescent="0.35">
      <c r="B8" s="119" t="s">
        <v>87</v>
      </c>
      <c r="C8" s="106"/>
      <c r="D8" s="106"/>
      <c r="E8" s="107"/>
      <c r="F8" s="4"/>
    </row>
    <row r="9" spans="2:6" s="3" customFormat="1" ht="88.5" customHeight="1" x14ac:dyDescent="0.35">
      <c r="B9" s="120"/>
      <c r="C9" s="108"/>
      <c r="D9" s="108"/>
      <c r="E9" s="109"/>
      <c r="F9" s="4"/>
    </row>
    <row r="10" spans="2:6" s="3" customFormat="1" ht="18.75" customHeight="1" thickBot="1" x14ac:dyDescent="0.4">
      <c r="B10" s="6"/>
      <c r="C10" s="7"/>
      <c r="D10" s="98"/>
      <c r="E10" s="96"/>
      <c r="F10" s="4"/>
    </row>
    <row r="11" spans="2:6" s="1" customFormat="1" ht="18.75" customHeight="1" x14ac:dyDescent="0.35">
      <c r="B11" s="60" t="s">
        <v>4</v>
      </c>
      <c r="C11" s="9" t="s">
        <v>1</v>
      </c>
      <c r="D11" s="10" t="s">
        <v>5</v>
      </c>
      <c r="E11" s="11" t="s">
        <v>6</v>
      </c>
      <c r="F11" s="12"/>
    </row>
    <row r="12" spans="2:6" s="3" customFormat="1" ht="24.5" customHeight="1" x14ac:dyDescent="0.35">
      <c r="B12" s="13" t="s">
        <v>7</v>
      </c>
      <c r="C12" s="14" t="s">
        <v>8</v>
      </c>
      <c r="D12" s="15">
        <v>0</v>
      </c>
      <c r="E12" s="16"/>
      <c r="F12" s="4"/>
    </row>
    <row r="13" spans="2:6" s="3" customFormat="1" ht="22.5" customHeight="1" x14ac:dyDescent="0.35">
      <c r="B13" s="13" t="s">
        <v>9</v>
      </c>
      <c r="C13" s="14" t="s">
        <v>8</v>
      </c>
      <c r="D13" s="15">
        <v>0</v>
      </c>
      <c r="E13" s="16"/>
      <c r="F13" s="4"/>
    </row>
    <row r="14" spans="2:6" s="3" customFormat="1" ht="61.5" customHeight="1" x14ac:dyDescent="0.35">
      <c r="B14" s="13" t="s">
        <v>57</v>
      </c>
      <c r="C14" s="14" t="s">
        <v>8</v>
      </c>
      <c r="D14" s="15">
        <v>0</v>
      </c>
      <c r="E14" s="16"/>
      <c r="F14" s="4"/>
    </row>
    <row r="15" spans="2:6" s="3" customFormat="1" ht="50" x14ac:dyDescent="0.35">
      <c r="B15" s="13" t="s">
        <v>54</v>
      </c>
      <c r="C15" s="14" t="s">
        <v>8</v>
      </c>
      <c r="D15" s="15">
        <v>0</v>
      </c>
      <c r="E15" s="16"/>
      <c r="F15" s="4"/>
    </row>
    <row r="16" spans="2:6" s="3" customFormat="1" ht="50" x14ac:dyDescent="0.35">
      <c r="B16" s="13" t="s">
        <v>55</v>
      </c>
      <c r="C16" s="14" t="s">
        <v>8</v>
      </c>
      <c r="D16" s="15">
        <v>0</v>
      </c>
      <c r="E16" s="16"/>
      <c r="F16" s="4"/>
    </row>
    <row r="17" spans="1:9" s="3" customFormat="1" ht="50" x14ac:dyDescent="0.35">
      <c r="B17" s="13" t="s">
        <v>80</v>
      </c>
      <c r="C17" s="14" t="s">
        <v>8</v>
      </c>
      <c r="D17" s="15">
        <v>0</v>
      </c>
      <c r="E17" s="16"/>
      <c r="F17" s="4"/>
    </row>
    <row r="18" spans="1:9" s="3" customFormat="1" ht="61.5" customHeight="1" x14ac:dyDescent="0.35">
      <c r="B18" s="13" t="s">
        <v>81</v>
      </c>
      <c r="C18" s="14" t="s">
        <v>8</v>
      </c>
      <c r="D18" s="15">
        <v>0</v>
      </c>
      <c r="E18" s="16"/>
      <c r="F18" s="4"/>
    </row>
    <row r="19" spans="1:9" s="3" customFormat="1" ht="50" x14ac:dyDescent="0.35">
      <c r="B19" s="13" t="s">
        <v>56</v>
      </c>
      <c r="C19" s="14" t="s">
        <v>8</v>
      </c>
      <c r="D19" s="15">
        <v>0</v>
      </c>
      <c r="E19" s="16"/>
      <c r="F19" s="4"/>
    </row>
    <row r="20" spans="1:9" s="3" customFormat="1" ht="18.75" customHeight="1" x14ac:dyDescent="0.35">
      <c r="B20" s="13" t="s">
        <v>10</v>
      </c>
      <c r="C20" s="14" t="s">
        <v>8</v>
      </c>
      <c r="D20" s="15">
        <v>0</v>
      </c>
      <c r="E20" s="16"/>
      <c r="F20" s="4"/>
    </row>
    <row r="21" spans="1:9" s="3" customFormat="1" ht="18.75" customHeight="1" thickBot="1" x14ac:dyDescent="0.4">
      <c r="B21" s="17" t="s">
        <v>11</v>
      </c>
      <c r="C21" s="18"/>
      <c r="D21" s="19">
        <f>SUM(D12:D20)</f>
        <v>0</v>
      </c>
      <c r="E21" s="20"/>
      <c r="F21" s="4"/>
    </row>
    <row r="22" spans="1:9" s="3" customFormat="1" ht="18.75" customHeight="1" x14ac:dyDescent="0.35">
      <c r="B22" s="21"/>
      <c r="C22" s="99"/>
      <c r="D22" s="99"/>
      <c r="E22" s="100"/>
      <c r="F22" s="22"/>
    </row>
    <row r="23" spans="1:9" s="3" customFormat="1" ht="24.65" customHeight="1" x14ac:dyDescent="0.35">
      <c r="B23" s="84" t="s">
        <v>26</v>
      </c>
      <c r="C23" s="97"/>
      <c r="D23" s="98"/>
      <c r="E23" s="96"/>
      <c r="F23" s="4"/>
    </row>
    <row r="24" spans="1:9" s="3" customFormat="1" ht="193" customHeight="1" x14ac:dyDescent="0.35">
      <c r="B24" s="116" t="s">
        <v>74</v>
      </c>
      <c r="C24" s="110"/>
      <c r="D24" s="110"/>
      <c r="E24" s="110"/>
      <c r="F24" s="23"/>
    </row>
    <row r="25" spans="1:9" s="3" customFormat="1" ht="14.5" thickBot="1" x14ac:dyDescent="0.4">
      <c r="B25" s="21"/>
      <c r="C25" s="100"/>
      <c r="D25" s="100"/>
      <c r="E25" s="100"/>
      <c r="F25" s="24"/>
    </row>
    <row r="26" spans="1:9" s="1" customFormat="1" ht="31.5" customHeight="1" x14ac:dyDescent="0.35">
      <c r="B26" s="8" t="s">
        <v>4</v>
      </c>
      <c r="C26" s="25" t="s">
        <v>36</v>
      </c>
      <c r="D26" s="25" t="s">
        <v>5</v>
      </c>
      <c r="E26" s="26" t="s">
        <v>6</v>
      </c>
      <c r="F26" s="12"/>
    </row>
    <row r="27" spans="1:9" s="3" customFormat="1" x14ac:dyDescent="0.35">
      <c r="A27" s="51"/>
      <c r="B27" s="27" t="s">
        <v>35</v>
      </c>
      <c r="C27" s="28" t="s">
        <v>58</v>
      </c>
      <c r="D27" s="15">
        <v>0</v>
      </c>
      <c r="E27" s="16"/>
      <c r="F27" s="4"/>
    </row>
    <row r="28" spans="1:9" s="3" customFormat="1" x14ac:dyDescent="0.35">
      <c r="A28" s="51"/>
      <c r="B28" s="27" t="s">
        <v>13</v>
      </c>
      <c r="C28" s="28" t="s">
        <v>14</v>
      </c>
      <c r="D28" s="15">
        <v>0</v>
      </c>
      <c r="E28" s="16"/>
      <c r="F28" s="4"/>
    </row>
    <row r="29" spans="1:9" s="3" customFormat="1" ht="28" customHeight="1" x14ac:dyDescent="0.35">
      <c r="B29" s="13" t="s">
        <v>37</v>
      </c>
      <c r="C29" s="28" t="s">
        <v>12</v>
      </c>
      <c r="D29" s="15">
        <v>0</v>
      </c>
      <c r="E29" s="16"/>
      <c r="F29" s="4"/>
    </row>
    <row r="30" spans="1:9" s="3" customFormat="1" ht="18.75" customHeight="1" thickBot="1" x14ac:dyDescent="0.4">
      <c r="B30" s="29" t="s">
        <v>15</v>
      </c>
      <c r="C30" s="19"/>
      <c r="D30" s="19">
        <f>SUM(D27:D29)</f>
        <v>0</v>
      </c>
      <c r="E30" s="30"/>
      <c r="F30" s="4"/>
      <c r="I30" s="3" t="s">
        <v>0</v>
      </c>
    </row>
    <row r="31" spans="1:9" s="3" customFormat="1" ht="21" customHeight="1" x14ac:dyDescent="0.35">
      <c r="B31" s="21"/>
      <c r="C31" s="101"/>
      <c r="D31" s="101"/>
      <c r="E31" s="100"/>
      <c r="F31" s="24"/>
    </row>
    <row r="32" spans="1:9" s="3" customFormat="1" ht="18.75" customHeight="1" x14ac:dyDescent="0.35">
      <c r="B32" s="83" t="s">
        <v>31</v>
      </c>
      <c r="C32" s="97"/>
      <c r="D32" s="98"/>
      <c r="E32" s="100"/>
      <c r="F32" s="24"/>
    </row>
    <row r="33" spans="2:6" s="3" customFormat="1" ht="57.65" customHeight="1" x14ac:dyDescent="0.35">
      <c r="B33" s="117" t="s">
        <v>34</v>
      </c>
      <c r="C33" s="113"/>
      <c r="D33" s="113"/>
      <c r="E33" s="113"/>
      <c r="F33" s="24"/>
    </row>
    <row r="34" spans="2:6" s="3" customFormat="1" ht="18.75" customHeight="1" thickBot="1" x14ac:dyDescent="0.4">
      <c r="B34" s="111"/>
      <c r="C34" s="112"/>
      <c r="D34" s="112"/>
      <c r="E34" s="112"/>
      <c r="F34" s="24"/>
    </row>
    <row r="35" spans="2:6" s="1" customFormat="1" ht="24.75" customHeight="1" x14ac:dyDescent="0.35">
      <c r="B35" s="8" t="s">
        <v>4</v>
      </c>
      <c r="C35" s="25" t="s">
        <v>38</v>
      </c>
      <c r="D35" s="9" t="s">
        <v>30</v>
      </c>
      <c r="E35" s="26" t="s">
        <v>6</v>
      </c>
      <c r="F35" s="12"/>
    </row>
    <row r="36" spans="2:6" s="3" customFormat="1" ht="18.75" customHeight="1" x14ac:dyDescent="0.35">
      <c r="B36" s="31" t="s">
        <v>39</v>
      </c>
      <c r="C36" s="32">
        <v>20</v>
      </c>
      <c r="D36" s="15">
        <v>0</v>
      </c>
      <c r="E36" s="35"/>
      <c r="F36" s="4"/>
    </row>
    <row r="37" spans="2:6" s="3" customFormat="1" ht="18.75" customHeight="1" thickBot="1" x14ac:dyDescent="0.4">
      <c r="B37" s="37" t="s">
        <v>84</v>
      </c>
      <c r="C37" s="38"/>
      <c r="D37" s="19">
        <f>D36</f>
        <v>0</v>
      </c>
      <c r="E37" s="20"/>
      <c r="F37" s="4"/>
    </row>
    <row r="38" spans="2:6" s="3" customFormat="1" ht="18.75" customHeight="1" x14ac:dyDescent="0.35">
      <c r="B38" s="56"/>
      <c r="C38" s="101"/>
      <c r="D38" s="102"/>
      <c r="E38" s="103"/>
      <c r="F38" s="23"/>
    </row>
    <row r="39" spans="2:6" s="3" customFormat="1" ht="18.75" customHeight="1" x14ac:dyDescent="0.35">
      <c r="B39" s="83" t="s">
        <v>29</v>
      </c>
      <c r="C39" s="97"/>
      <c r="D39" s="98"/>
      <c r="E39" s="100"/>
      <c r="F39" s="24"/>
    </row>
    <row r="40" spans="2:6" s="3" customFormat="1" ht="73.5" customHeight="1" x14ac:dyDescent="0.35">
      <c r="B40" s="118" t="s">
        <v>40</v>
      </c>
      <c r="C40" s="114"/>
      <c r="D40" s="114"/>
      <c r="E40" s="114"/>
      <c r="F40" s="24"/>
    </row>
    <row r="41" spans="2:6" s="3" customFormat="1" ht="18.75" customHeight="1" thickBot="1" x14ac:dyDescent="0.4">
      <c r="B41" s="21"/>
      <c r="C41" s="100"/>
      <c r="D41" s="100"/>
      <c r="E41" s="100"/>
      <c r="F41" s="24"/>
    </row>
    <row r="42" spans="2:6" s="1" customFormat="1" ht="24.75" customHeight="1" x14ac:dyDescent="0.35">
      <c r="B42" s="8" t="s">
        <v>4</v>
      </c>
      <c r="C42" s="25" t="s">
        <v>16</v>
      </c>
      <c r="D42" s="9" t="s">
        <v>17</v>
      </c>
      <c r="E42" s="9" t="s">
        <v>5</v>
      </c>
      <c r="F42" s="26" t="s">
        <v>6</v>
      </c>
    </row>
    <row r="43" spans="2:6" s="3" customFormat="1" ht="18.75" customHeight="1" x14ac:dyDescent="0.35">
      <c r="B43" s="57" t="s">
        <v>18</v>
      </c>
      <c r="C43" s="32">
        <v>100</v>
      </c>
      <c r="D43" s="33">
        <v>0</v>
      </c>
      <c r="E43" s="34">
        <f>D43*C43</f>
        <v>0</v>
      </c>
      <c r="F43" s="35"/>
    </row>
    <row r="44" spans="2:6" s="3" customFormat="1" ht="18.75" customHeight="1" x14ac:dyDescent="0.35">
      <c r="B44" s="58" t="s">
        <v>19</v>
      </c>
      <c r="C44" s="32">
        <v>100</v>
      </c>
      <c r="D44" s="33">
        <v>0</v>
      </c>
      <c r="E44" s="34">
        <f t="shared" ref="E44:E48" si="0">D44*C44</f>
        <v>0</v>
      </c>
      <c r="F44" s="35"/>
    </row>
    <row r="45" spans="2:6" s="3" customFormat="1" ht="18.75" customHeight="1" x14ac:dyDescent="0.35">
      <c r="B45" s="59" t="s">
        <v>41</v>
      </c>
      <c r="C45" s="32">
        <v>100</v>
      </c>
      <c r="D45" s="33">
        <v>0</v>
      </c>
      <c r="E45" s="34">
        <f t="shared" si="0"/>
        <v>0</v>
      </c>
      <c r="F45" s="35"/>
    </row>
    <row r="46" spans="2:6" s="3" customFormat="1" ht="18.75" customHeight="1" x14ac:dyDescent="0.35">
      <c r="B46" s="59" t="s">
        <v>42</v>
      </c>
      <c r="C46" s="32">
        <v>100</v>
      </c>
      <c r="D46" s="33">
        <v>0</v>
      </c>
      <c r="E46" s="34">
        <f t="shared" si="0"/>
        <v>0</v>
      </c>
      <c r="F46" s="35"/>
    </row>
    <row r="47" spans="2:6" s="3" customFormat="1" ht="18.75" customHeight="1" x14ac:dyDescent="0.35">
      <c r="B47" s="59" t="s">
        <v>43</v>
      </c>
      <c r="C47" s="32">
        <v>100</v>
      </c>
      <c r="D47" s="33">
        <v>0</v>
      </c>
      <c r="E47" s="34">
        <f t="shared" si="0"/>
        <v>0</v>
      </c>
      <c r="F47" s="35"/>
    </row>
    <row r="48" spans="2:6" s="3" customFormat="1" ht="18.75" customHeight="1" x14ac:dyDescent="0.35">
      <c r="B48" s="59" t="s">
        <v>44</v>
      </c>
      <c r="C48" s="32">
        <v>100</v>
      </c>
      <c r="D48" s="33">
        <v>0</v>
      </c>
      <c r="E48" s="34">
        <f t="shared" si="0"/>
        <v>0</v>
      </c>
      <c r="F48" s="35"/>
    </row>
    <row r="49" spans="2:6" s="3" customFormat="1" ht="18.75" customHeight="1" x14ac:dyDescent="0.35">
      <c r="B49" s="59" t="s">
        <v>45</v>
      </c>
      <c r="C49" s="36">
        <v>100</v>
      </c>
      <c r="D49" s="33">
        <v>0</v>
      </c>
      <c r="E49" s="34">
        <f>D49*C49</f>
        <v>0</v>
      </c>
      <c r="F49" s="16"/>
    </row>
    <row r="50" spans="2:6" s="3" customFormat="1" ht="18.75" customHeight="1" thickBot="1" x14ac:dyDescent="0.4">
      <c r="B50" s="37" t="s">
        <v>20</v>
      </c>
      <c r="C50" s="38"/>
      <c r="D50" s="39">
        <f>SUM(D43:D49)</f>
        <v>0</v>
      </c>
      <c r="E50" s="19">
        <f>SUM(E43:E49)</f>
        <v>0</v>
      </c>
      <c r="F50" s="20"/>
    </row>
    <row r="51" spans="2:6" s="3" customFormat="1" ht="18.75" customHeight="1" thickBot="1" x14ac:dyDescent="0.4">
      <c r="B51" s="43"/>
      <c r="C51" s="44"/>
      <c r="D51" s="44"/>
      <c r="E51" s="44"/>
      <c r="F51" s="45"/>
    </row>
    <row r="52" spans="2:6" ht="18.5" thickBot="1" x14ac:dyDescent="0.35">
      <c r="B52" s="83" t="s">
        <v>22</v>
      </c>
      <c r="C52" s="97"/>
      <c r="D52" s="104"/>
      <c r="E52" s="104"/>
      <c r="F52" s="46"/>
    </row>
    <row r="53" spans="2:6" x14ac:dyDescent="0.3">
      <c r="B53" s="40" t="s">
        <v>23</v>
      </c>
      <c r="C53" s="41" t="s">
        <v>5</v>
      </c>
      <c r="D53" s="104"/>
      <c r="E53" s="104"/>
      <c r="F53" s="46"/>
    </row>
    <row r="54" spans="2:6" x14ac:dyDescent="0.3">
      <c r="B54" s="52" t="s">
        <v>28</v>
      </c>
      <c r="C54" s="55">
        <f>D21</f>
        <v>0</v>
      </c>
      <c r="D54" s="104"/>
      <c r="E54" s="104"/>
      <c r="F54" s="46"/>
    </row>
    <row r="55" spans="2:6" ht="14.15" customHeight="1" x14ac:dyDescent="0.3">
      <c r="B55" s="53" t="s">
        <v>27</v>
      </c>
      <c r="C55" s="55">
        <f>D30*3</f>
        <v>0</v>
      </c>
      <c r="D55" s="105"/>
      <c r="E55" s="105"/>
      <c r="F55" s="47"/>
    </row>
    <row r="56" spans="2:6" ht="14.15" customHeight="1" x14ac:dyDescent="0.3">
      <c r="B56" s="53" t="s">
        <v>33</v>
      </c>
      <c r="C56" s="55">
        <f>D37</f>
        <v>0</v>
      </c>
      <c r="D56" s="105"/>
      <c r="E56" s="105"/>
      <c r="F56" s="47"/>
    </row>
    <row r="57" spans="2:6" ht="16.5" customHeight="1" x14ac:dyDescent="0.3">
      <c r="B57" s="54" t="s">
        <v>24</v>
      </c>
      <c r="C57" s="55">
        <f>E50*3</f>
        <v>0</v>
      </c>
      <c r="D57" s="105"/>
      <c r="E57" s="105"/>
      <c r="F57" s="47"/>
    </row>
    <row r="58" spans="2:6" ht="26.5" thickBot="1" x14ac:dyDescent="0.35">
      <c r="B58" s="17" t="s">
        <v>25</v>
      </c>
      <c r="C58" s="42">
        <f>SUM(C54:C57)</f>
        <v>0</v>
      </c>
      <c r="D58" s="105"/>
      <c r="E58" s="105"/>
      <c r="F58" s="47"/>
    </row>
    <row r="59" spans="2:6" ht="14.5" thickBot="1" x14ac:dyDescent="0.35">
      <c r="B59" s="48"/>
      <c r="C59" s="49"/>
      <c r="D59" s="49"/>
      <c r="E59" s="49"/>
      <c r="F59" s="50"/>
    </row>
  </sheetData>
  <mergeCells count="13">
    <mergeCell ref="B1:F1"/>
    <mergeCell ref="B2:F2"/>
    <mergeCell ref="B7:C7"/>
    <mergeCell ref="B8:E9"/>
    <mergeCell ref="B3:E3"/>
    <mergeCell ref="B52:C52"/>
    <mergeCell ref="B24:E24"/>
    <mergeCell ref="B39:C39"/>
    <mergeCell ref="B40:E40"/>
    <mergeCell ref="B23:C23"/>
    <mergeCell ref="B32:C32"/>
    <mergeCell ref="B33:E33"/>
    <mergeCell ref="B34:E3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9FC1B-82C3-4A76-8B8A-8F413E88980B}">
  <dimension ref="A1:I53"/>
  <sheetViews>
    <sheetView showGridLines="0" topLeftCell="A18" zoomScale="88" zoomScaleNormal="88" workbookViewId="0">
      <selection activeCell="C52" sqref="C52"/>
    </sheetView>
  </sheetViews>
  <sheetFormatPr baseColWidth="10" defaultColWidth="11.453125" defaultRowHeight="14" x14ac:dyDescent="0.3"/>
  <cols>
    <col min="1" max="1" width="19.453125" style="2" customWidth="1"/>
    <col min="2" max="2" width="79.453125" style="2" customWidth="1"/>
    <col min="3" max="3" width="24.1796875" style="2" customWidth="1"/>
    <col min="4" max="4" width="23" style="2" customWidth="1"/>
    <col min="5" max="5" width="39.54296875" style="2" customWidth="1"/>
    <col min="6" max="6" width="47.453125" style="2" customWidth="1"/>
    <col min="7" max="16384" width="11.453125" style="2"/>
  </cols>
  <sheetData>
    <row r="1" spans="2:6" ht="31.5" customHeight="1" x14ac:dyDescent="0.3">
      <c r="B1" s="85" t="s">
        <v>2</v>
      </c>
      <c r="C1" s="86"/>
      <c r="D1" s="86"/>
      <c r="E1" s="86"/>
      <c r="F1" s="87"/>
    </row>
    <row r="2" spans="2:6" s="3" customFormat="1" ht="47.5" customHeight="1" x14ac:dyDescent="0.35">
      <c r="B2" s="88" t="s">
        <v>72</v>
      </c>
      <c r="C2" s="89"/>
      <c r="D2" s="89"/>
      <c r="E2" s="89"/>
      <c r="F2" s="90"/>
    </row>
    <row r="3" spans="2:6" s="3" customFormat="1" ht="214" customHeight="1" x14ac:dyDescent="0.35">
      <c r="B3" s="91" t="s">
        <v>53</v>
      </c>
      <c r="C3" s="92"/>
      <c r="D3" s="92"/>
      <c r="E3" s="93"/>
      <c r="F3" s="4"/>
    </row>
    <row r="4" spans="2:6" s="3" customFormat="1" ht="18.75" customHeight="1" x14ac:dyDescent="0.35">
      <c r="B4" s="95" t="s">
        <v>3</v>
      </c>
      <c r="C4" s="94"/>
      <c r="D4" s="96"/>
      <c r="E4" s="96"/>
      <c r="F4" s="4"/>
    </row>
    <row r="5" spans="2:6" s="3" customFormat="1" ht="18.75" customHeight="1" x14ac:dyDescent="0.35">
      <c r="B5" s="95" t="s">
        <v>85</v>
      </c>
      <c r="C5" s="94"/>
      <c r="D5" s="96"/>
      <c r="E5" s="96"/>
      <c r="F5" s="4"/>
    </row>
    <row r="6" spans="2:6" s="3" customFormat="1" ht="18" customHeight="1" x14ac:dyDescent="0.35">
      <c r="B6" s="5"/>
      <c r="C6" s="96"/>
      <c r="D6" s="96"/>
      <c r="E6" s="96"/>
      <c r="F6" s="4"/>
    </row>
    <row r="7" spans="2:6" s="3" customFormat="1" ht="25" customHeight="1" x14ac:dyDescent="0.35">
      <c r="B7" s="84" t="s">
        <v>21</v>
      </c>
      <c r="C7" s="97"/>
      <c r="D7" s="98"/>
      <c r="E7" s="96"/>
      <c r="F7" s="4"/>
    </row>
    <row r="8" spans="2:6" s="3" customFormat="1" ht="18.75" customHeight="1" x14ac:dyDescent="0.35">
      <c r="B8" s="115" t="s">
        <v>86</v>
      </c>
      <c r="C8" s="110"/>
      <c r="D8" s="110"/>
      <c r="E8" s="110"/>
      <c r="F8" s="4"/>
    </row>
    <row r="9" spans="2:6" s="3" customFormat="1" ht="54" customHeight="1" x14ac:dyDescent="0.35">
      <c r="B9" s="116"/>
      <c r="C9" s="110"/>
      <c r="D9" s="110"/>
      <c r="E9" s="110"/>
      <c r="F9" s="4"/>
    </row>
    <row r="10" spans="2:6" s="3" customFormat="1" ht="18.75" customHeight="1" thickBot="1" x14ac:dyDescent="0.4">
      <c r="B10" s="6"/>
      <c r="C10" s="7"/>
      <c r="D10" s="98"/>
      <c r="E10" s="96"/>
      <c r="F10" s="4"/>
    </row>
    <row r="11" spans="2:6" s="1" customFormat="1" ht="18.75" customHeight="1" x14ac:dyDescent="0.35">
      <c r="B11" s="8" t="s">
        <v>4</v>
      </c>
      <c r="C11" s="9" t="s">
        <v>1</v>
      </c>
      <c r="D11" s="10" t="s">
        <v>5</v>
      </c>
      <c r="E11" s="11" t="s">
        <v>6</v>
      </c>
      <c r="F11" s="12"/>
    </row>
    <row r="12" spans="2:6" s="3" customFormat="1" ht="18.75" customHeight="1" x14ac:dyDescent="0.35">
      <c r="B12" s="13" t="s">
        <v>7</v>
      </c>
      <c r="C12" s="14" t="s">
        <v>8</v>
      </c>
      <c r="D12" s="15">
        <v>0</v>
      </c>
      <c r="E12" s="16"/>
      <c r="F12" s="4"/>
    </row>
    <row r="13" spans="2:6" s="3" customFormat="1" x14ac:dyDescent="0.35">
      <c r="B13" s="13" t="s">
        <v>9</v>
      </c>
      <c r="C13" s="14" t="s">
        <v>8</v>
      </c>
      <c r="D13" s="15">
        <v>0</v>
      </c>
      <c r="E13" s="16"/>
      <c r="F13" s="4"/>
    </row>
    <row r="14" spans="2:6" s="3" customFormat="1" ht="18.75" customHeight="1" x14ac:dyDescent="0.35">
      <c r="B14" s="13" t="s">
        <v>10</v>
      </c>
      <c r="C14" s="14" t="s">
        <v>8</v>
      </c>
      <c r="D14" s="15">
        <v>0</v>
      </c>
      <c r="E14" s="16"/>
      <c r="F14" s="4"/>
    </row>
    <row r="15" spans="2:6" s="3" customFormat="1" ht="18.75" customHeight="1" thickBot="1" x14ac:dyDescent="0.4">
      <c r="B15" s="17" t="s">
        <v>11</v>
      </c>
      <c r="C15" s="18"/>
      <c r="D15" s="19">
        <f>SUM(D12:D14)</f>
        <v>0</v>
      </c>
      <c r="E15" s="20"/>
      <c r="F15" s="4"/>
    </row>
    <row r="16" spans="2:6" s="3" customFormat="1" ht="18.75" customHeight="1" x14ac:dyDescent="0.35">
      <c r="B16" s="21"/>
      <c r="C16" s="99"/>
      <c r="D16" s="99"/>
      <c r="E16" s="100"/>
      <c r="F16" s="22"/>
    </row>
    <row r="17" spans="1:9" s="3" customFormat="1" ht="24.65" customHeight="1" x14ac:dyDescent="0.35">
      <c r="B17" s="84" t="s">
        <v>26</v>
      </c>
      <c r="C17" s="97"/>
      <c r="D17" s="98"/>
      <c r="E17" s="96"/>
      <c r="F17" s="4"/>
    </row>
    <row r="18" spans="1:9" s="3" customFormat="1" ht="193" customHeight="1" x14ac:dyDescent="0.35">
      <c r="B18" s="116" t="s">
        <v>75</v>
      </c>
      <c r="C18" s="110"/>
      <c r="D18" s="110"/>
      <c r="E18" s="110"/>
      <c r="F18" s="23"/>
    </row>
    <row r="19" spans="1:9" s="3" customFormat="1" ht="14.5" thickBot="1" x14ac:dyDescent="0.4">
      <c r="B19" s="21"/>
      <c r="C19" s="100"/>
      <c r="D19" s="100"/>
      <c r="E19" s="100"/>
      <c r="F19" s="24"/>
    </row>
    <row r="20" spans="1:9" s="1" customFormat="1" ht="31.5" customHeight="1" x14ac:dyDescent="0.35">
      <c r="B20" s="8" t="s">
        <v>4</v>
      </c>
      <c r="C20" s="25" t="s">
        <v>36</v>
      </c>
      <c r="D20" s="25" t="s">
        <v>5</v>
      </c>
      <c r="E20" s="26" t="s">
        <v>6</v>
      </c>
      <c r="F20" s="12"/>
    </row>
    <row r="21" spans="1:9" s="3" customFormat="1" x14ac:dyDescent="0.35">
      <c r="A21" s="51"/>
      <c r="B21" s="27" t="s">
        <v>35</v>
      </c>
      <c r="C21" s="28" t="s">
        <v>70</v>
      </c>
      <c r="D21" s="15">
        <v>0</v>
      </c>
      <c r="E21" s="16"/>
      <c r="F21" s="4"/>
    </row>
    <row r="22" spans="1:9" s="3" customFormat="1" x14ac:dyDescent="0.35">
      <c r="A22" s="51"/>
      <c r="B22" s="27" t="s">
        <v>13</v>
      </c>
      <c r="C22" s="28" t="s">
        <v>14</v>
      </c>
      <c r="D22" s="15">
        <v>0</v>
      </c>
      <c r="E22" s="16"/>
      <c r="F22" s="4"/>
    </row>
    <row r="23" spans="1:9" s="3" customFormat="1" ht="28" customHeight="1" x14ac:dyDescent="0.35">
      <c r="B23" s="13" t="s">
        <v>37</v>
      </c>
      <c r="C23" s="28" t="s">
        <v>12</v>
      </c>
      <c r="D23" s="15">
        <v>0</v>
      </c>
      <c r="E23" s="16"/>
      <c r="F23" s="4"/>
    </row>
    <row r="24" spans="1:9" s="3" customFormat="1" ht="18.75" customHeight="1" thickBot="1" x14ac:dyDescent="0.4">
      <c r="B24" s="29" t="s">
        <v>15</v>
      </c>
      <c r="C24" s="19"/>
      <c r="D24" s="19">
        <f>SUM(D21:D23)</f>
        <v>0</v>
      </c>
      <c r="E24" s="30"/>
      <c r="F24" s="4"/>
      <c r="I24" s="3" t="s">
        <v>0</v>
      </c>
    </row>
    <row r="25" spans="1:9" s="3" customFormat="1" ht="21" customHeight="1" x14ac:dyDescent="0.35">
      <c r="B25" s="21"/>
      <c r="C25" s="101"/>
      <c r="D25" s="101"/>
      <c r="E25" s="100"/>
      <c r="F25" s="24"/>
    </row>
    <row r="26" spans="1:9" s="3" customFormat="1" ht="18.75" customHeight="1" x14ac:dyDescent="0.35">
      <c r="B26" s="83" t="s">
        <v>31</v>
      </c>
      <c r="C26" s="97"/>
      <c r="D26" s="98"/>
      <c r="E26" s="100"/>
      <c r="F26" s="24"/>
    </row>
    <row r="27" spans="1:9" s="3" customFormat="1" ht="57.65" customHeight="1" x14ac:dyDescent="0.35">
      <c r="B27" s="117" t="s">
        <v>34</v>
      </c>
      <c r="C27" s="113"/>
      <c r="D27" s="113"/>
      <c r="E27" s="113"/>
      <c r="F27" s="24"/>
    </row>
    <row r="28" spans="1:9" s="3" customFormat="1" ht="18.75" customHeight="1" thickBot="1" x14ac:dyDescent="0.4">
      <c r="B28" s="111"/>
      <c r="C28" s="112"/>
      <c r="D28" s="112"/>
      <c r="E28" s="112"/>
      <c r="F28" s="24"/>
    </row>
    <row r="29" spans="1:9" s="1" customFormat="1" ht="24.75" customHeight="1" x14ac:dyDescent="0.35">
      <c r="B29" s="8" t="s">
        <v>4</v>
      </c>
      <c r="C29" s="25" t="s">
        <v>38</v>
      </c>
      <c r="D29" s="9" t="s">
        <v>30</v>
      </c>
      <c r="E29" s="26" t="s">
        <v>6</v>
      </c>
      <c r="F29" s="12"/>
    </row>
    <row r="30" spans="1:9" s="3" customFormat="1" ht="18.75" customHeight="1" x14ac:dyDescent="0.35">
      <c r="B30" s="31" t="s">
        <v>39</v>
      </c>
      <c r="C30" s="32">
        <v>20</v>
      </c>
      <c r="D30" s="15">
        <v>0</v>
      </c>
      <c r="E30" s="35"/>
      <c r="F30" s="4"/>
    </row>
    <row r="31" spans="1:9" s="3" customFormat="1" ht="18.75" customHeight="1" thickBot="1" x14ac:dyDescent="0.4">
      <c r="B31" s="37" t="s">
        <v>84</v>
      </c>
      <c r="C31" s="38"/>
      <c r="D31" s="19">
        <f>D30</f>
        <v>0</v>
      </c>
      <c r="E31" s="20"/>
      <c r="F31" s="4"/>
    </row>
    <row r="32" spans="1:9" s="3" customFormat="1" ht="18.75" customHeight="1" x14ac:dyDescent="0.35">
      <c r="B32" s="56"/>
      <c r="C32" s="101"/>
      <c r="D32" s="102"/>
      <c r="E32" s="103"/>
      <c r="F32" s="23"/>
    </row>
    <row r="33" spans="2:6" s="3" customFormat="1" ht="18.75" customHeight="1" x14ac:dyDescent="0.35">
      <c r="B33" s="83" t="s">
        <v>29</v>
      </c>
      <c r="C33" s="97"/>
      <c r="D33" s="98"/>
      <c r="E33" s="100"/>
      <c r="F33" s="24"/>
    </row>
    <row r="34" spans="2:6" s="3" customFormat="1" ht="73.5" customHeight="1" x14ac:dyDescent="0.35">
      <c r="B34" s="118" t="s">
        <v>40</v>
      </c>
      <c r="C34" s="114"/>
      <c r="D34" s="114"/>
      <c r="E34" s="114"/>
      <c r="F34" s="24"/>
    </row>
    <row r="35" spans="2:6" s="3" customFormat="1" ht="18.75" customHeight="1" thickBot="1" x14ac:dyDescent="0.4">
      <c r="B35" s="21"/>
      <c r="C35" s="100"/>
      <c r="D35" s="100"/>
      <c r="E35" s="100"/>
      <c r="F35" s="24"/>
    </row>
    <row r="36" spans="2:6" s="1" customFormat="1" ht="24.75" customHeight="1" x14ac:dyDescent="0.35">
      <c r="B36" s="8" t="s">
        <v>4</v>
      </c>
      <c r="C36" s="25" t="s">
        <v>16</v>
      </c>
      <c r="D36" s="9" t="s">
        <v>17</v>
      </c>
      <c r="E36" s="9" t="s">
        <v>5</v>
      </c>
      <c r="F36" s="26" t="s">
        <v>6</v>
      </c>
    </row>
    <row r="37" spans="2:6" s="3" customFormat="1" ht="18.75" customHeight="1" x14ac:dyDescent="0.35">
      <c r="B37" s="57" t="s">
        <v>18</v>
      </c>
      <c r="C37" s="32">
        <v>100</v>
      </c>
      <c r="D37" s="33">
        <v>0</v>
      </c>
      <c r="E37" s="34">
        <f>D37*C37</f>
        <v>0</v>
      </c>
      <c r="F37" s="35"/>
    </row>
    <row r="38" spans="2:6" s="3" customFormat="1" ht="18.75" customHeight="1" x14ac:dyDescent="0.35">
      <c r="B38" s="58" t="s">
        <v>19</v>
      </c>
      <c r="C38" s="32">
        <v>100</v>
      </c>
      <c r="D38" s="33">
        <v>0</v>
      </c>
      <c r="E38" s="34">
        <f t="shared" ref="E38:E42" si="0">D38*C38</f>
        <v>0</v>
      </c>
      <c r="F38" s="35"/>
    </row>
    <row r="39" spans="2:6" s="3" customFormat="1" ht="18.75" customHeight="1" x14ac:dyDescent="0.35">
      <c r="B39" s="59" t="s">
        <v>41</v>
      </c>
      <c r="C39" s="32">
        <v>100</v>
      </c>
      <c r="D39" s="33">
        <v>0</v>
      </c>
      <c r="E39" s="34">
        <f>D39*C39</f>
        <v>0</v>
      </c>
      <c r="F39" s="35"/>
    </row>
    <row r="40" spans="2:6" s="3" customFormat="1" ht="18.75" customHeight="1" x14ac:dyDescent="0.35">
      <c r="B40" s="59" t="s">
        <v>42</v>
      </c>
      <c r="C40" s="32">
        <v>100</v>
      </c>
      <c r="D40" s="33">
        <v>0</v>
      </c>
      <c r="E40" s="34">
        <f t="shared" si="0"/>
        <v>0</v>
      </c>
      <c r="F40" s="35"/>
    </row>
    <row r="41" spans="2:6" s="3" customFormat="1" ht="18.75" customHeight="1" x14ac:dyDescent="0.35">
      <c r="B41" s="59" t="s">
        <v>43</v>
      </c>
      <c r="C41" s="32">
        <v>100</v>
      </c>
      <c r="D41" s="33">
        <v>0</v>
      </c>
      <c r="E41" s="34">
        <f t="shared" si="0"/>
        <v>0</v>
      </c>
      <c r="F41" s="35"/>
    </row>
    <row r="42" spans="2:6" s="3" customFormat="1" ht="18.75" customHeight="1" x14ac:dyDescent="0.35">
      <c r="B42" s="59" t="s">
        <v>44</v>
      </c>
      <c r="C42" s="32">
        <v>100</v>
      </c>
      <c r="D42" s="33">
        <v>0</v>
      </c>
      <c r="E42" s="34">
        <f t="shared" si="0"/>
        <v>0</v>
      </c>
      <c r="F42" s="35"/>
    </row>
    <row r="43" spans="2:6" s="3" customFormat="1" ht="18.75" customHeight="1" x14ac:dyDescent="0.35">
      <c r="B43" s="59" t="s">
        <v>45</v>
      </c>
      <c r="C43" s="36">
        <v>100</v>
      </c>
      <c r="D43" s="33">
        <v>0</v>
      </c>
      <c r="E43" s="34">
        <f>D43*C43</f>
        <v>0</v>
      </c>
      <c r="F43" s="16"/>
    </row>
    <row r="44" spans="2:6" s="3" customFormat="1" ht="18.75" customHeight="1" thickBot="1" x14ac:dyDescent="0.4">
      <c r="B44" s="37" t="s">
        <v>20</v>
      </c>
      <c r="C44" s="38"/>
      <c r="D44" s="39">
        <f>SUM(D37:D43)</f>
        <v>0</v>
      </c>
      <c r="E44" s="19">
        <f>SUM(E37:E43)</f>
        <v>0</v>
      </c>
      <c r="F44" s="20"/>
    </row>
    <row r="45" spans="2:6" s="3" customFormat="1" ht="18.75" customHeight="1" thickBot="1" x14ac:dyDescent="0.4">
      <c r="B45" s="43"/>
      <c r="C45" s="44"/>
      <c r="D45" s="44"/>
      <c r="E45" s="44"/>
      <c r="F45" s="45"/>
    </row>
    <row r="46" spans="2:6" ht="18.5" thickBot="1" x14ac:dyDescent="0.35">
      <c r="B46" s="83" t="s">
        <v>22</v>
      </c>
      <c r="C46" s="97"/>
      <c r="D46" s="104"/>
      <c r="E46" s="104"/>
      <c r="F46" s="46"/>
    </row>
    <row r="47" spans="2:6" x14ac:dyDescent="0.3">
      <c r="B47" s="40" t="s">
        <v>23</v>
      </c>
      <c r="C47" s="41" t="s">
        <v>5</v>
      </c>
      <c r="D47" s="104"/>
      <c r="E47" s="104"/>
      <c r="F47" s="46"/>
    </row>
    <row r="48" spans="2:6" x14ac:dyDescent="0.3">
      <c r="B48" s="52" t="s">
        <v>28</v>
      </c>
      <c r="C48" s="55">
        <f>D15</f>
        <v>0</v>
      </c>
      <c r="D48" s="104"/>
      <c r="E48" s="104"/>
      <c r="F48" s="46"/>
    </row>
    <row r="49" spans="2:6" ht="14.15" customHeight="1" x14ac:dyDescent="0.3">
      <c r="B49" s="53" t="s">
        <v>27</v>
      </c>
      <c r="C49" s="55">
        <f>D24*3</f>
        <v>0</v>
      </c>
      <c r="D49" s="105"/>
      <c r="E49" s="105"/>
      <c r="F49" s="47"/>
    </row>
    <row r="50" spans="2:6" ht="14.15" customHeight="1" x14ac:dyDescent="0.3">
      <c r="B50" s="53" t="s">
        <v>33</v>
      </c>
      <c r="C50" s="55">
        <f>D31</f>
        <v>0</v>
      </c>
      <c r="D50" s="105"/>
      <c r="E50" s="105"/>
      <c r="F50" s="47"/>
    </row>
    <row r="51" spans="2:6" ht="16.5" customHeight="1" x14ac:dyDescent="0.3">
      <c r="B51" s="54" t="s">
        <v>24</v>
      </c>
      <c r="C51" s="55">
        <f>E44*3</f>
        <v>0</v>
      </c>
      <c r="D51" s="105"/>
      <c r="E51" s="105"/>
      <c r="F51" s="47"/>
    </row>
    <row r="52" spans="2:6" ht="26.5" thickBot="1" x14ac:dyDescent="0.35">
      <c r="B52" s="17" t="s">
        <v>25</v>
      </c>
      <c r="C52" s="42">
        <f>SUM(C48:C51)</f>
        <v>0</v>
      </c>
      <c r="D52" s="105"/>
      <c r="E52" s="105"/>
      <c r="F52" s="47"/>
    </row>
    <row r="53" spans="2:6" ht="14.5" thickBot="1" x14ac:dyDescent="0.35">
      <c r="B53" s="48"/>
      <c r="C53" s="49"/>
      <c r="D53" s="49"/>
      <c r="E53" s="49"/>
      <c r="F53" s="50"/>
    </row>
  </sheetData>
  <mergeCells count="13">
    <mergeCell ref="B46:C46"/>
    <mergeCell ref="B18:E18"/>
    <mergeCell ref="B26:C26"/>
    <mergeCell ref="B27:E27"/>
    <mergeCell ref="B28:E28"/>
    <mergeCell ref="B33:C33"/>
    <mergeCell ref="B34:E34"/>
    <mergeCell ref="B17:C17"/>
    <mergeCell ref="B1:F1"/>
    <mergeCell ref="B2:F2"/>
    <mergeCell ref="B3:E3"/>
    <mergeCell ref="B7:C7"/>
    <mergeCell ref="B8:E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47603-F1E9-4C42-98A3-C7FC84A3B812}">
  <dimension ref="A1:I53"/>
  <sheetViews>
    <sheetView showGridLines="0" topLeftCell="A18" zoomScale="88" zoomScaleNormal="88" workbookViewId="0">
      <selection activeCell="C52" sqref="C52"/>
    </sheetView>
  </sheetViews>
  <sheetFormatPr baseColWidth="10" defaultColWidth="11.453125" defaultRowHeight="14" x14ac:dyDescent="0.3"/>
  <cols>
    <col min="1" max="1" width="19.453125" style="2" customWidth="1"/>
    <col min="2" max="2" width="79.453125" style="2" customWidth="1"/>
    <col min="3" max="3" width="24.1796875" style="2" customWidth="1"/>
    <col min="4" max="4" width="23" style="2" customWidth="1"/>
    <col min="5" max="5" width="39.54296875" style="2" customWidth="1"/>
    <col min="6" max="6" width="47.453125" style="2" customWidth="1"/>
    <col min="7" max="16384" width="11.453125" style="2"/>
  </cols>
  <sheetData>
    <row r="1" spans="2:6" ht="31.5" customHeight="1" x14ac:dyDescent="0.3">
      <c r="B1" s="85" t="s">
        <v>2</v>
      </c>
      <c r="C1" s="86"/>
      <c r="D1" s="86"/>
      <c r="E1" s="86"/>
      <c r="F1" s="87"/>
    </row>
    <row r="2" spans="2:6" s="3" customFormat="1" ht="53.5" customHeight="1" x14ac:dyDescent="0.35">
      <c r="B2" s="88" t="s">
        <v>47</v>
      </c>
      <c r="C2" s="89"/>
      <c r="D2" s="89"/>
      <c r="E2" s="89"/>
      <c r="F2" s="90"/>
    </row>
    <row r="3" spans="2:6" s="3" customFormat="1" ht="272.5" customHeight="1" x14ac:dyDescent="0.35">
      <c r="B3" s="91" t="s">
        <v>48</v>
      </c>
      <c r="C3" s="92"/>
      <c r="D3" s="92"/>
      <c r="E3" s="93"/>
      <c r="F3" s="4"/>
    </row>
    <row r="4" spans="2:6" s="3" customFormat="1" ht="18.75" customHeight="1" x14ac:dyDescent="0.35">
      <c r="B4" s="95" t="s">
        <v>3</v>
      </c>
      <c r="C4" s="94"/>
      <c r="D4" s="96"/>
      <c r="E4" s="96"/>
      <c r="F4" s="4"/>
    </row>
    <row r="5" spans="2:6" s="3" customFormat="1" ht="18.75" customHeight="1" x14ac:dyDescent="0.35">
      <c r="B5" s="95" t="s">
        <v>83</v>
      </c>
      <c r="C5" s="94"/>
      <c r="D5" s="96"/>
      <c r="E5" s="96"/>
      <c r="F5" s="4"/>
    </row>
    <row r="6" spans="2:6" s="3" customFormat="1" ht="18" customHeight="1" x14ac:dyDescent="0.35">
      <c r="B6" s="5"/>
      <c r="C6" s="96"/>
      <c r="D6" s="96"/>
      <c r="E6" s="96"/>
      <c r="F6" s="4"/>
    </row>
    <row r="7" spans="2:6" s="3" customFormat="1" ht="25" customHeight="1" x14ac:dyDescent="0.35">
      <c r="B7" s="84" t="s">
        <v>21</v>
      </c>
      <c r="C7" s="97"/>
      <c r="D7" s="98"/>
      <c r="E7" s="96"/>
      <c r="F7" s="4"/>
    </row>
    <row r="8" spans="2:6" s="3" customFormat="1" ht="18.75" customHeight="1" x14ac:dyDescent="0.35">
      <c r="B8" s="115" t="s">
        <v>86</v>
      </c>
      <c r="C8" s="110"/>
      <c r="D8" s="110"/>
      <c r="E8" s="110"/>
      <c r="F8" s="4"/>
    </row>
    <row r="9" spans="2:6" s="3" customFormat="1" ht="54" customHeight="1" x14ac:dyDescent="0.35">
      <c r="B9" s="116"/>
      <c r="C9" s="110"/>
      <c r="D9" s="110"/>
      <c r="E9" s="110"/>
      <c r="F9" s="4"/>
    </row>
    <row r="10" spans="2:6" s="3" customFormat="1" ht="18.75" customHeight="1" thickBot="1" x14ac:dyDescent="0.4">
      <c r="B10" s="6"/>
      <c r="C10" s="7"/>
      <c r="D10" s="98"/>
      <c r="E10" s="96"/>
      <c r="F10" s="4"/>
    </row>
    <row r="11" spans="2:6" s="1" customFormat="1" ht="18.75" customHeight="1" x14ac:dyDescent="0.35">
      <c r="B11" s="8" t="s">
        <v>4</v>
      </c>
      <c r="C11" s="9" t="s">
        <v>1</v>
      </c>
      <c r="D11" s="10" t="s">
        <v>5</v>
      </c>
      <c r="E11" s="11" t="s">
        <v>6</v>
      </c>
      <c r="F11" s="12"/>
    </row>
    <row r="12" spans="2:6" s="3" customFormat="1" ht="18.75" customHeight="1" x14ac:dyDescent="0.35">
      <c r="B12" s="13" t="s">
        <v>7</v>
      </c>
      <c r="C12" s="14" t="s">
        <v>8</v>
      </c>
      <c r="D12" s="15">
        <v>0</v>
      </c>
      <c r="E12" s="16"/>
      <c r="F12" s="4"/>
    </row>
    <row r="13" spans="2:6" s="3" customFormat="1" x14ac:dyDescent="0.35">
      <c r="B13" s="13" t="s">
        <v>9</v>
      </c>
      <c r="C13" s="14" t="s">
        <v>8</v>
      </c>
      <c r="D13" s="15">
        <v>0</v>
      </c>
      <c r="E13" s="16"/>
      <c r="F13" s="4"/>
    </row>
    <row r="14" spans="2:6" s="3" customFormat="1" ht="18.75" customHeight="1" x14ac:dyDescent="0.35">
      <c r="B14" s="13" t="s">
        <v>10</v>
      </c>
      <c r="C14" s="14" t="s">
        <v>8</v>
      </c>
      <c r="D14" s="15">
        <v>0</v>
      </c>
      <c r="E14" s="16"/>
      <c r="F14" s="4"/>
    </row>
    <row r="15" spans="2:6" s="3" customFormat="1" ht="18.75" customHeight="1" thickBot="1" x14ac:dyDescent="0.4">
      <c r="B15" s="17" t="s">
        <v>11</v>
      </c>
      <c r="C15" s="18"/>
      <c r="D15" s="19">
        <f>SUM(D12:D14)</f>
        <v>0</v>
      </c>
      <c r="E15" s="20"/>
      <c r="F15" s="4"/>
    </row>
    <row r="16" spans="2:6" s="3" customFormat="1" ht="18.75" customHeight="1" x14ac:dyDescent="0.35">
      <c r="B16" s="21"/>
      <c r="C16" s="99"/>
      <c r="D16" s="99"/>
      <c r="E16" s="100"/>
      <c r="F16" s="22"/>
    </row>
    <row r="17" spans="1:9" s="3" customFormat="1" ht="24.65" customHeight="1" x14ac:dyDescent="0.35">
      <c r="B17" s="84" t="s">
        <v>26</v>
      </c>
      <c r="C17" s="97"/>
      <c r="D17" s="98"/>
      <c r="E17" s="96"/>
      <c r="F17" s="4"/>
    </row>
    <row r="18" spans="1:9" s="3" customFormat="1" ht="193" customHeight="1" x14ac:dyDescent="0.35">
      <c r="B18" s="116" t="s">
        <v>73</v>
      </c>
      <c r="C18" s="110"/>
      <c r="D18" s="110"/>
      <c r="E18" s="110"/>
      <c r="F18" s="23"/>
    </row>
    <row r="19" spans="1:9" s="3" customFormat="1" ht="14.5" thickBot="1" x14ac:dyDescent="0.4">
      <c r="B19" s="21"/>
      <c r="C19" s="100"/>
      <c r="D19" s="100"/>
      <c r="E19" s="100"/>
      <c r="F19" s="24"/>
    </row>
    <row r="20" spans="1:9" s="1" customFormat="1" ht="31.5" customHeight="1" x14ac:dyDescent="0.35">
      <c r="B20" s="8" t="s">
        <v>4</v>
      </c>
      <c r="C20" s="25" t="s">
        <v>36</v>
      </c>
      <c r="D20" s="25" t="s">
        <v>5</v>
      </c>
      <c r="E20" s="26" t="s">
        <v>6</v>
      </c>
      <c r="F20" s="12"/>
    </row>
    <row r="21" spans="1:9" s="3" customFormat="1" x14ac:dyDescent="0.35">
      <c r="A21" s="51"/>
      <c r="B21" s="27" t="s">
        <v>35</v>
      </c>
      <c r="C21" s="28" t="s">
        <v>59</v>
      </c>
      <c r="D21" s="15">
        <v>0</v>
      </c>
      <c r="E21" s="16"/>
      <c r="F21" s="4"/>
    </row>
    <row r="22" spans="1:9" s="3" customFormat="1" x14ac:dyDescent="0.35">
      <c r="A22" s="51"/>
      <c r="B22" s="27" t="s">
        <v>13</v>
      </c>
      <c r="C22" s="28" t="s">
        <v>14</v>
      </c>
      <c r="D22" s="15">
        <v>0</v>
      </c>
      <c r="E22" s="16"/>
      <c r="F22" s="4"/>
    </row>
    <row r="23" spans="1:9" s="3" customFormat="1" ht="28" customHeight="1" x14ac:dyDescent="0.35">
      <c r="B23" s="13" t="s">
        <v>37</v>
      </c>
      <c r="C23" s="28" t="s">
        <v>12</v>
      </c>
      <c r="D23" s="15">
        <v>0</v>
      </c>
      <c r="E23" s="16"/>
      <c r="F23" s="4"/>
    </row>
    <row r="24" spans="1:9" s="3" customFormat="1" ht="18.75" customHeight="1" thickBot="1" x14ac:dyDescent="0.4">
      <c r="B24" s="29" t="s">
        <v>15</v>
      </c>
      <c r="C24" s="19"/>
      <c r="D24" s="19">
        <f>SUM(D21:D23)</f>
        <v>0</v>
      </c>
      <c r="E24" s="30"/>
      <c r="F24" s="4"/>
      <c r="I24" s="3" t="s">
        <v>0</v>
      </c>
    </row>
    <row r="25" spans="1:9" s="3" customFormat="1" ht="21" customHeight="1" x14ac:dyDescent="0.35">
      <c r="B25" s="21"/>
      <c r="C25" s="101"/>
      <c r="D25" s="101"/>
      <c r="E25" s="100"/>
      <c r="F25" s="24"/>
    </row>
    <row r="26" spans="1:9" s="3" customFormat="1" ht="18.75" customHeight="1" x14ac:dyDescent="0.35">
      <c r="B26" s="83" t="s">
        <v>31</v>
      </c>
      <c r="C26" s="97"/>
      <c r="D26" s="98"/>
      <c r="E26" s="100"/>
      <c r="F26" s="24"/>
    </row>
    <row r="27" spans="1:9" s="3" customFormat="1" ht="57.65" customHeight="1" x14ac:dyDescent="0.35">
      <c r="B27" s="117" t="s">
        <v>34</v>
      </c>
      <c r="C27" s="113"/>
      <c r="D27" s="113"/>
      <c r="E27" s="113"/>
      <c r="F27" s="24"/>
    </row>
    <row r="28" spans="1:9" s="3" customFormat="1" ht="18.75" customHeight="1" thickBot="1" x14ac:dyDescent="0.4">
      <c r="B28" s="111"/>
      <c r="C28" s="112"/>
      <c r="D28" s="112"/>
      <c r="E28" s="112"/>
      <c r="F28" s="24"/>
    </row>
    <row r="29" spans="1:9" s="1" customFormat="1" ht="24.75" customHeight="1" x14ac:dyDescent="0.35">
      <c r="B29" s="8" t="s">
        <v>4</v>
      </c>
      <c r="C29" s="25" t="s">
        <v>38</v>
      </c>
      <c r="D29" s="9" t="s">
        <v>30</v>
      </c>
      <c r="E29" s="26" t="s">
        <v>6</v>
      </c>
      <c r="F29" s="12"/>
    </row>
    <row r="30" spans="1:9" s="3" customFormat="1" ht="18.75" customHeight="1" x14ac:dyDescent="0.35">
      <c r="B30" s="31" t="s">
        <v>39</v>
      </c>
      <c r="C30" s="32">
        <v>20</v>
      </c>
      <c r="D30" s="15">
        <v>0</v>
      </c>
      <c r="E30" s="35"/>
      <c r="F30" s="4"/>
    </row>
    <row r="31" spans="1:9" s="3" customFormat="1" ht="18.75" customHeight="1" thickBot="1" x14ac:dyDescent="0.4">
      <c r="B31" s="37" t="s">
        <v>32</v>
      </c>
      <c r="C31" s="38"/>
      <c r="D31" s="19">
        <f>D30</f>
        <v>0</v>
      </c>
      <c r="E31" s="20"/>
      <c r="F31" s="4"/>
    </row>
    <row r="32" spans="1:9" s="3" customFormat="1" ht="18.75" customHeight="1" x14ac:dyDescent="0.35">
      <c r="B32" s="56"/>
      <c r="C32" s="101"/>
      <c r="D32" s="102"/>
      <c r="E32" s="103"/>
      <c r="F32" s="23"/>
    </row>
    <row r="33" spans="2:6" s="3" customFormat="1" ht="18.75" customHeight="1" x14ac:dyDescent="0.35">
      <c r="B33" s="83" t="s">
        <v>29</v>
      </c>
      <c r="C33" s="97"/>
      <c r="D33" s="98"/>
      <c r="E33" s="100"/>
      <c r="F33" s="24"/>
    </row>
    <row r="34" spans="2:6" s="3" customFormat="1" ht="73.5" customHeight="1" x14ac:dyDescent="0.35">
      <c r="B34" s="118" t="s">
        <v>40</v>
      </c>
      <c r="C34" s="114"/>
      <c r="D34" s="114"/>
      <c r="E34" s="114"/>
      <c r="F34" s="24"/>
    </row>
    <row r="35" spans="2:6" s="3" customFormat="1" ht="18.75" customHeight="1" thickBot="1" x14ac:dyDescent="0.4">
      <c r="B35" s="21"/>
      <c r="C35" s="100"/>
      <c r="D35" s="100"/>
      <c r="E35" s="100"/>
      <c r="F35" s="24"/>
    </row>
    <row r="36" spans="2:6" s="1" customFormat="1" ht="24.75" customHeight="1" x14ac:dyDescent="0.35">
      <c r="B36" s="8" t="s">
        <v>4</v>
      </c>
      <c r="C36" s="25" t="s">
        <v>16</v>
      </c>
      <c r="D36" s="9" t="s">
        <v>17</v>
      </c>
      <c r="E36" s="9" t="s">
        <v>5</v>
      </c>
      <c r="F36" s="26" t="s">
        <v>6</v>
      </c>
    </row>
    <row r="37" spans="2:6" s="3" customFormat="1" ht="18.75" customHeight="1" x14ac:dyDescent="0.35">
      <c r="B37" s="57" t="s">
        <v>18</v>
      </c>
      <c r="C37" s="32">
        <v>100</v>
      </c>
      <c r="D37" s="33">
        <v>0</v>
      </c>
      <c r="E37" s="34">
        <f>D37*C37</f>
        <v>0</v>
      </c>
      <c r="F37" s="35"/>
    </row>
    <row r="38" spans="2:6" s="3" customFormat="1" ht="18.75" customHeight="1" x14ac:dyDescent="0.35">
      <c r="B38" s="58" t="s">
        <v>19</v>
      </c>
      <c r="C38" s="32">
        <v>100</v>
      </c>
      <c r="D38" s="33">
        <v>0</v>
      </c>
      <c r="E38" s="34">
        <f t="shared" ref="E38:E42" si="0">D38*C38</f>
        <v>0</v>
      </c>
      <c r="F38" s="35"/>
    </row>
    <row r="39" spans="2:6" s="3" customFormat="1" ht="18.75" customHeight="1" x14ac:dyDescent="0.35">
      <c r="B39" s="59" t="s">
        <v>41</v>
      </c>
      <c r="C39" s="32">
        <v>100</v>
      </c>
      <c r="D39" s="33">
        <v>0</v>
      </c>
      <c r="E39" s="34">
        <f t="shared" si="0"/>
        <v>0</v>
      </c>
      <c r="F39" s="35"/>
    </row>
    <row r="40" spans="2:6" s="3" customFormat="1" ht="18.75" customHeight="1" x14ac:dyDescent="0.35">
      <c r="B40" s="59" t="s">
        <v>42</v>
      </c>
      <c r="C40" s="32">
        <v>100</v>
      </c>
      <c r="D40" s="33">
        <v>0</v>
      </c>
      <c r="E40" s="34">
        <f t="shared" si="0"/>
        <v>0</v>
      </c>
      <c r="F40" s="35"/>
    </row>
    <row r="41" spans="2:6" s="3" customFormat="1" ht="18.75" customHeight="1" x14ac:dyDescent="0.35">
      <c r="B41" s="59" t="s">
        <v>43</v>
      </c>
      <c r="C41" s="32">
        <v>100</v>
      </c>
      <c r="D41" s="33">
        <v>0</v>
      </c>
      <c r="E41" s="34">
        <f t="shared" si="0"/>
        <v>0</v>
      </c>
      <c r="F41" s="35"/>
    </row>
    <row r="42" spans="2:6" s="3" customFormat="1" ht="18.75" customHeight="1" x14ac:dyDescent="0.35">
      <c r="B42" s="59" t="s">
        <v>44</v>
      </c>
      <c r="C42" s="32">
        <v>100</v>
      </c>
      <c r="D42" s="33">
        <v>0</v>
      </c>
      <c r="E42" s="34">
        <f t="shared" si="0"/>
        <v>0</v>
      </c>
      <c r="F42" s="35"/>
    </row>
    <row r="43" spans="2:6" s="3" customFormat="1" ht="18.75" customHeight="1" x14ac:dyDescent="0.35">
      <c r="B43" s="59" t="s">
        <v>45</v>
      </c>
      <c r="C43" s="36">
        <v>100</v>
      </c>
      <c r="D43" s="33">
        <v>0</v>
      </c>
      <c r="E43" s="34">
        <f>D43*C43</f>
        <v>0</v>
      </c>
      <c r="F43" s="16"/>
    </row>
    <row r="44" spans="2:6" s="3" customFormat="1" ht="18.75" customHeight="1" thickBot="1" x14ac:dyDescent="0.4">
      <c r="B44" s="37" t="s">
        <v>20</v>
      </c>
      <c r="C44" s="38"/>
      <c r="D44" s="39">
        <f>SUM(D37:D43)</f>
        <v>0</v>
      </c>
      <c r="E44" s="19">
        <f>SUM(E37:E43)</f>
        <v>0</v>
      </c>
      <c r="F44" s="20"/>
    </row>
    <row r="45" spans="2:6" s="3" customFormat="1" ht="18.75" customHeight="1" thickBot="1" x14ac:dyDescent="0.4">
      <c r="B45" s="43"/>
      <c r="C45" s="44"/>
      <c r="D45" s="44"/>
      <c r="E45" s="44"/>
      <c r="F45" s="45"/>
    </row>
    <row r="46" spans="2:6" ht="18.5" thickBot="1" x14ac:dyDescent="0.35">
      <c r="B46" s="83" t="s">
        <v>22</v>
      </c>
      <c r="C46" s="97"/>
      <c r="D46" s="104"/>
      <c r="E46" s="104"/>
      <c r="F46" s="46"/>
    </row>
    <row r="47" spans="2:6" x14ac:dyDescent="0.3">
      <c r="B47" s="40" t="s">
        <v>23</v>
      </c>
      <c r="C47" s="41" t="s">
        <v>5</v>
      </c>
      <c r="D47" s="104"/>
      <c r="E47" s="104"/>
      <c r="F47" s="46"/>
    </row>
    <row r="48" spans="2:6" x14ac:dyDescent="0.3">
      <c r="B48" s="52" t="s">
        <v>28</v>
      </c>
      <c r="C48" s="55">
        <f>D15</f>
        <v>0</v>
      </c>
      <c r="D48" s="104"/>
      <c r="E48" s="104"/>
      <c r="F48" s="46"/>
    </row>
    <row r="49" spans="2:6" ht="14.15" customHeight="1" x14ac:dyDescent="0.3">
      <c r="B49" s="53" t="s">
        <v>27</v>
      </c>
      <c r="C49" s="55">
        <f>D24*3</f>
        <v>0</v>
      </c>
      <c r="D49" s="105"/>
      <c r="E49" s="105"/>
      <c r="F49" s="47"/>
    </row>
    <row r="50" spans="2:6" ht="14.15" customHeight="1" x14ac:dyDescent="0.3">
      <c r="B50" s="53" t="s">
        <v>33</v>
      </c>
      <c r="C50" s="55">
        <f>D31</f>
        <v>0</v>
      </c>
      <c r="D50" s="105"/>
      <c r="E50" s="105"/>
      <c r="F50" s="47"/>
    </row>
    <row r="51" spans="2:6" ht="16.5" customHeight="1" x14ac:dyDescent="0.3">
      <c r="B51" s="54" t="s">
        <v>24</v>
      </c>
      <c r="C51" s="55">
        <f>E44*3</f>
        <v>0</v>
      </c>
      <c r="D51" s="105"/>
      <c r="E51" s="105"/>
      <c r="F51" s="47"/>
    </row>
    <row r="52" spans="2:6" ht="26.5" thickBot="1" x14ac:dyDescent="0.35">
      <c r="B52" s="17" t="s">
        <v>25</v>
      </c>
      <c r="C52" s="42">
        <f>SUM(C48:C51)</f>
        <v>0</v>
      </c>
      <c r="D52" s="105"/>
      <c r="E52" s="105"/>
      <c r="F52" s="47"/>
    </row>
    <row r="53" spans="2:6" ht="14.5" thickBot="1" x14ac:dyDescent="0.35">
      <c r="B53" s="48"/>
      <c r="C53" s="49"/>
      <c r="D53" s="49"/>
      <c r="E53" s="49"/>
      <c r="F53" s="50"/>
    </row>
  </sheetData>
  <mergeCells count="13">
    <mergeCell ref="B46:C46"/>
    <mergeCell ref="B18:E18"/>
    <mergeCell ref="B26:C26"/>
    <mergeCell ref="B27:E27"/>
    <mergeCell ref="B28:E28"/>
    <mergeCell ref="B33:C33"/>
    <mergeCell ref="B34:E34"/>
    <mergeCell ref="B17:C17"/>
    <mergeCell ref="B1:F1"/>
    <mergeCell ref="B2:F2"/>
    <mergeCell ref="B3:E3"/>
    <mergeCell ref="B7:C7"/>
    <mergeCell ref="B8:E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E5ED7-8DAA-4FB1-A3A3-78CE6D4DDF9F}">
  <dimension ref="A1:I53"/>
  <sheetViews>
    <sheetView showGridLines="0" topLeftCell="A18" zoomScale="88" zoomScaleNormal="88" workbookViewId="0">
      <selection activeCell="E50" sqref="E50"/>
    </sheetView>
  </sheetViews>
  <sheetFormatPr baseColWidth="10" defaultColWidth="11.453125" defaultRowHeight="14" x14ac:dyDescent="0.3"/>
  <cols>
    <col min="1" max="1" width="19.453125" style="2" customWidth="1"/>
    <col min="2" max="2" width="79.453125" style="2" customWidth="1"/>
    <col min="3" max="3" width="24.1796875" style="2" customWidth="1"/>
    <col min="4" max="4" width="23" style="2" customWidth="1"/>
    <col min="5" max="5" width="39.54296875" style="2" customWidth="1"/>
    <col min="6" max="6" width="47.453125" style="2" customWidth="1"/>
    <col min="7" max="16384" width="11.453125" style="2"/>
  </cols>
  <sheetData>
    <row r="1" spans="2:6" ht="31.5" customHeight="1" x14ac:dyDescent="0.3">
      <c r="B1" s="85" t="s">
        <v>2</v>
      </c>
      <c r="C1" s="86"/>
      <c r="D1" s="86"/>
      <c r="E1" s="86"/>
      <c r="F1" s="87"/>
    </row>
    <row r="2" spans="2:6" s="3" customFormat="1" ht="53.5" customHeight="1" x14ac:dyDescent="0.35">
      <c r="B2" s="88" t="s">
        <v>50</v>
      </c>
      <c r="C2" s="89"/>
      <c r="D2" s="89"/>
      <c r="E2" s="89"/>
      <c r="F2" s="90"/>
    </row>
    <row r="3" spans="2:6" s="3" customFormat="1" ht="279" customHeight="1" x14ac:dyDescent="0.35">
      <c r="B3" s="91" t="s">
        <v>49</v>
      </c>
      <c r="C3" s="92"/>
      <c r="D3" s="92"/>
      <c r="E3" s="93"/>
      <c r="F3" s="4"/>
    </row>
    <row r="4" spans="2:6" s="3" customFormat="1" ht="18.75" customHeight="1" x14ac:dyDescent="0.35">
      <c r="B4" s="95" t="s">
        <v>3</v>
      </c>
      <c r="C4" s="94"/>
      <c r="D4" s="96"/>
      <c r="E4" s="96"/>
      <c r="F4" s="4"/>
    </row>
    <row r="5" spans="2:6" s="3" customFormat="1" ht="18.75" customHeight="1" x14ac:dyDescent="0.35">
      <c r="B5" s="95" t="s">
        <v>83</v>
      </c>
      <c r="C5" s="94"/>
      <c r="D5" s="96"/>
      <c r="E5" s="96"/>
      <c r="F5" s="4"/>
    </row>
    <row r="6" spans="2:6" s="3" customFormat="1" ht="18" customHeight="1" x14ac:dyDescent="0.35">
      <c r="B6" s="5"/>
      <c r="C6" s="96"/>
      <c r="D6" s="96"/>
      <c r="E6" s="96"/>
      <c r="F6" s="4"/>
    </row>
    <row r="7" spans="2:6" s="3" customFormat="1" ht="25" customHeight="1" x14ac:dyDescent="0.35">
      <c r="B7" s="84" t="s">
        <v>21</v>
      </c>
      <c r="C7" s="97"/>
      <c r="D7" s="98"/>
      <c r="E7" s="96"/>
      <c r="F7" s="4"/>
    </row>
    <row r="8" spans="2:6" s="3" customFormat="1" ht="18.75" customHeight="1" x14ac:dyDescent="0.35">
      <c r="B8" s="115" t="s">
        <v>86</v>
      </c>
      <c r="C8" s="110"/>
      <c r="D8" s="110"/>
      <c r="E8" s="110"/>
      <c r="F8" s="4"/>
    </row>
    <row r="9" spans="2:6" s="3" customFormat="1" ht="54" customHeight="1" x14ac:dyDescent="0.35">
      <c r="B9" s="116"/>
      <c r="C9" s="110"/>
      <c r="D9" s="110"/>
      <c r="E9" s="110"/>
      <c r="F9" s="4"/>
    </row>
    <row r="10" spans="2:6" s="3" customFormat="1" ht="18.75" customHeight="1" thickBot="1" x14ac:dyDescent="0.4">
      <c r="B10" s="6"/>
      <c r="C10" s="7"/>
      <c r="D10" s="98"/>
      <c r="E10" s="96"/>
      <c r="F10" s="4"/>
    </row>
    <row r="11" spans="2:6" s="1" customFormat="1" ht="18.75" customHeight="1" x14ac:dyDescent="0.35">
      <c r="B11" s="8" t="s">
        <v>4</v>
      </c>
      <c r="C11" s="9" t="s">
        <v>1</v>
      </c>
      <c r="D11" s="10" t="s">
        <v>5</v>
      </c>
      <c r="E11" s="11" t="s">
        <v>6</v>
      </c>
      <c r="F11" s="12"/>
    </row>
    <row r="12" spans="2:6" s="3" customFormat="1" ht="18.75" customHeight="1" x14ac:dyDescent="0.35">
      <c r="B12" s="13" t="s">
        <v>7</v>
      </c>
      <c r="C12" s="14" t="s">
        <v>8</v>
      </c>
      <c r="D12" s="15">
        <v>0</v>
      </c>
      <c r="E12" s="16"/>
      <c r="F12" s="4"/>
    </row>
    <row r="13" spans="2:6" s="3" customFormat="1" x14ac:dyDescent="0.35">
      <c r="B13" s="13" t="s">
        <v>9</v>
      </c>
      <c r="C13" s="14" t="s">
        <v>8</v>
      </c>
      <c r="D13" s="15">
        <v>0</v>
      </c>
      <c r="E13" s="16"/>
      <c r="F13" s="4"/>
    </row>
    <row r="14" spans="2:6" s="3" customFormat="1" ht="18.75" customHeight="1" x14ac:dyDescent="0.35">
      <c r="B14" s="13" t="s">
        <v>10</v>
      </c>
      <c r="C14" s="14" t="s">
        <v>8</v>
      </c>
      <c r="D14" s="15">
        <v>0</v>
      </c>
      <c r="E14" s="16"/>
      <c r="F14" s="4"/>
    </row>
    <row r="15" spans="2:6" s="3" customFormat="1" ht="18.75" customHeight="1" thickBot="1" x14ac:dyDescent="0.4">
      <c r="B15" s="17" t="s">
        <v>11</v>
      </c>
      <c r="C15" s="18"/>
      <c r="D15" s="19">
        <f>SUM(D12:D14)</f>
        <v>0</v>
      </c>
      <c r="E15" s="20"/>
      <c r="F15" s="4"/>
    </row>
    <row r="16" spans="2:6" s="3" customFormat="1" ht="18.75" customHeight="1" x14ac:dyDescent="0.35">
      <c r="B16" s="21"/>
      <c r="C16" s="99"/>
      <c r="D16" s="99"/>
      <c r="E16" s="100"/>
      <c r="F16" s="22"/>
    </row>
    <row r="17" spans="1:9" s="3" customFormat="1" ht="24.65" customHeight="1" x14ac:dyDescent="0.35">
      <c r="B17" s="84" t="s">
        <v>26</v>
      </c>
      <c r="C17" s="97"/>
      <c r="D17" s="98"/>
      <c r="E17" s="96"/>
      <c r="F17" s="4"/>
    </row>
    <row r="18" spans="1:9" s="3" customFormat="1" ht="193" customHeight="1" x14ac:dyDescent="0.35">
      <c r="B18" s="116" t="s">
        <v>76</v>
      </c>
      <c r="C18" s="110"/>
      <c r="D18" s="110"/>
      <c r="E18" s="110"/>
      <c r="F18" s="23"/>
    </row>
    <row r="19" spans="1:9" s="3" customFormat="1" ht="14.5" thickBot="1" x14ac:dyDescent="0.4">
      <c r="B19" s="21"/>
      <c r="C19" s="100"/>
      <c r="D19" s="100"/>
      <c r="E19" s="100"/>
      <c r="F19" s="24"/>
    </row>
    <row r="20" spans="1:9" s="1" customFormat="1" ht="31.5" customHeight="1" x14ac:dyDescent="0.35">
      <c r="B20" s="8" t="s">
        <v>4</v>
      </c>
      <c r="C20" s="25" t="s">
        <v>36</v>
      </c>
      <c r="D20" s="25" t="s">
        <v>5</v>
      </c>
      <c r="E20" s="26" t="s">
        <v>6</v>
      </c>
      <c r="F20" s="12"/>
    </row>
    <row r="21" spans="1:9" s="3" customFormat="1" x14ac:dyDescent="0.35">
      <c r="A21" s="51"/>
      <c r="B21" s="27" t="s">
        <v>35</v>
      </c>
      <c r="C21" s="28" t="s">
        <v>60</v>
      </c>
      <c r="D21" s="15">
        <v>0</v>
      </c>
      <c r="E21" s="16"/>
      <c r="F21" s="4"/>
    </row>
    <row r="22" spans="1:9" s="3" customFormat="1" x14ac:dyDescent="0.35">
      <c r="A22" s="51"/>
      <c r="B22" s="27" t="s">
        <v>13</v>
      </c>
      <c r="C22" s="28" t="s">
        <v>14</v>
      </c>
      <c r="D22" s="15">
        <v>0</v>
      </c>
      <c r="E22" s="16"/>
      <c r="F22" s="4"/>
    </row>
    <row r="23" spans="1:9" s="3" customFormat="1" ht="28" customHeight="1" x14ac:dyDescent="0.35">
      <c r="B23" s="13" t="s">
        <v>37</v>
      </c>
      <c r="C23" s="28" t="s">
        <v>12</v>
      </c>
      <c r="D23" s="15">
        <v>0</v>
      </c>
      <c r="E23" s="16"/>
      <c r="F23" s="4"/>
    </row>
    <row r="24" spans="1:9" s="3" customFormat="1" ht="18.75" customHeight="1" thickBot="1" x14ac:dyDescent="0.4">
      <c r="B24" s="29" t="s">
        <v>15</v>
      </c>
      <c r="C24" s="19"/>
      <c r="D24" s="19">
        <f>SUM(D21:D23)</f>
        <v>0</v>
      </c>
      <c r="E24" s="30"/>
      <c r="F24" s="4"/>
      <c r="I24" s="3" t="s">
        <v>0</v>
      </c>
    </row>
    <row r="25" spans="1:9" s="3" customFormat="1" ht="21" customHeight="1" x14ac:dyDescent="0.35">
      <c r="B25" s="21"/>
      <c r="C25" s="101"/>
      <c r="D25" s="101"/>
      <c r="E25" s="100"/>
      <c r="F25" s="24"/>
    </row>
    <row r="26" spans="1:9" s="3" customFormat="1" ht="18.75" customHeight="1" x14ac:dyDescent="0.35">
      <c r="B26" s="83" t="s">
        <v>31</v>
      </c>
      <c r="C26" s="97"/>
      <c r="D26" s="98"/>
      <c r="E26" s="100"/>
      <c r="F26" s="24"/>
    </row>
    <row r="27" spans="1:9" s="3" customFormat="1" ht="57.65" customHeight="1" x14ac:dyDescent="0.35">
      <c r="B27" s="117" t="s">
        <v>34</v>
      </c>
      <c r="C27" s="113"/>
      <c r="D27" s="113"/>
      <c r="E27" s="113"/>
      <c r="F27" s="24"/>
    </row>
    <row r="28" spans="1:9" s="3" customFormat="1" ht="18.75" customHeight="1" thickBot="1" x14ac:dyDescent="0.4">
      <c r="B28" s="111"/>
      <c r="C28" s="112"/>
      <c r="D28" s="112"/>
      <c r="E28" s="112"/>
      <c r="F28" s="24"/>
    </row>
    <row r="29" spans="1:9" s="1" customFormat="1" ht="24.75" customHeight="1" x14ac:dyDescent="0.35">
      <c r="B29" s="8" t="s">
        <v>4</v>
      </c>
      <c r="C29" s="25" t="s">
        <v>38</v>
      </c>
      <c r="D29" s="9" t="s">
        <v>30</v>
      </c>
      <c r="E29" s="26" t="s">
        <v>6</v>
      </c>
      <c r="F29" s="12"/>
    </row>
    <row r="30" spans="1:9" s="3" customFormat="1" ht="18.75" customHeight="1" x14ac:dyDescent="0.35">
      <c r="B30" s="31" t="s">
        <v>39</v>
      </c>
      <c r="C30" s="32">
        <v>20</v>
      </c>
      <c r="D30" s="15">
        <v>0</v>
      </c>
      <c r="E30" s="35"/>
      <c r="F30" s="4"/>
    </row>
    <row r="31" spans="1:9" s="3" customFormat="1" ht="18.75" customHeight="1" thickBot="1" x14ac:dyDescent="0.4">
      <c r="B31" s="37" t="s">
        <v>32</v>
      </c>
      <c r="C31" s="38"/>
      <c r="D31" s="19">
        <f>D30</f>
        <v>0</v>
      </c>
      <c r="E31" s="20"/>
      <c r="F31" s="4"/>
    </row>
    <row r="32" spans="1:9" s="3" customFormat="1" ht="18.75" customHeight="1" x14ac:dyDescent="0.35">
      <c r="B32" s="56"/>
      <c r="C32" s="101"/>
      <c r="D32" s="102"/>
      <c r="E32" s="103"/>
      <c r="F32" s="23"/>
    </row>
    <row r="33" spans="2:6" s="3" customFormat="1" ht="18.75" customHeight="1" x14ac:dyDescent="0.35">
      <c r="B33" s="83" t="s">
        <v>29</v>
      </c>
      <c r="C33" s="97"/>
      <c r="D33" s="98"/>
      <c r="E33" s="100"/>
      <c r="F33" s="24"/>
    </row>
    <row r="34" spans="2:6" s="3" customFormat="1" ht="73.5" customHeight="1" x14ac:dyDescent="0.35">
      <c r="B34" s="118" t="s">
        <v>40</v>
      </c>
      <c r="C34" s="114"/>
      <c r="D34" s="114"/>
      <c r="E34" s="114"/>
      <c r="F34" s="24"/>
    </row>
    <row r="35" spans="2:6" s="3" customFormat="1" ht="18.75" customHeight="1" thickBot="1" x14ac:dyDescent="0.4">
      <c r="B35" s="21"/>
      <c r="C35" s="100"/>
      <c r="D35" s="100"/>
      <c r="E35" s="100"/>
      <c r="F35" s="24"/>
    </row>
    <row r="36" spans="2:6" s="1" customFormat="1" ht="24.75" customHeight="1" x14ac:dyDescent="0.35">
      <c r="B36" s="8" t="s">
        <v>4</v>
      </c>
      <c r="C36" s="25" t="s">
        <v>16</v>
      </c>
      <c r="D36" s="9" t="s">
        <v>17</v>
      </c>
      <c r="E36" s="9" t="s">
        <v>5</v>
      </c>
      <c r="F36" s="26" t="s">
        <v>6</v>
      </c>
    </row>
    <row r="37" spans="2:6" s="3" customFormat="1" ht="18.75" customHeight="1" x14ac:dyDescent="0.35">
      <c r="B37" s="57" t="s">
        <v>18</v>
      </c>
      <c r="C37" s="32">
        <v>100</v>
      </c>
      <c r="D37" s="33">
        <v>0</v>
      </c>
      <c r="E37" s="34">
        <f>D37*C37</f>
        <v>0</v>
      </c>
      <c r="F37" s="35"/>
    </row>
    <row r="38" spans="2:6" s="3" customFormat="1" ht="18.75" customHeight="1" x14ac:dyDescent="0.35">
      <c r="B38" s="58" t="s">
        <v>19</v>
      </c>
      <c r="C38" s="32">
        <v>100</v>
      </c>
      <c r="D38" s="33">
        <v>0</v>
      </c>
      <c r="E38" s="34">
        <f t="shared" ref="E38:E42" si="0">D38*C38</f>
        <v>0</v>
      </c>
      <c r="F38" s="35"/>
    </row>
    <row r="39" spans="2:6" s="3" customFormat="1" ht="18.75" customHeight="1" x14ac:dyDescent="0.35">
      <c r="B39" s="59" t="s">
        <v>41</v>
      </c>
      <c r="C39" s="32">
        <v>100</v>
      </c>
      <c r="D39" s="33">
        <v>0</v>
      </c>
      <c r="E39" s="34">
        <f t="shared" si="0"/>
        <v>0</v>
      </c>
      <c r="F39" s="35"/>
    </row>
    <row r="40" spans="2:6" s="3" customFormat="1" ht="18.75" customHeight="1" x14ac:dyDescent="0.35">
      <c r="B40" s="59" t="s">
        <v>42</v>
      </c>
      <c r="C40" s="32">
        <v>100</v>
      </c>
      <c r="D40" s="33">
        <v>0</v>
      </c>
      <c r="E40" s="34">
        <f t="shared" si="0"/>
        <v>0</v>
      </c>
      <c r="F40" s="35"/>
    </row>
    <row r="41" spans="2:6" s="3" customFormat="1" ht="18.75" customHeight="1" x14ac:dyDescent="0.35">
      <c r="B41" s="59" t="s">
        <v>43</v>
      </c>
      <c r="C41" s="32">
        <v>100</v>
      </c>
      <c r="D41" s="33">
        <v>0</v>
      </c>
      <c r="E41" s="34">
        <f t="shared" si="0"/>
        <v>0</v>
      </c>
      <c r="F41" s="35"/>
    </row>
    <row r="42" spans="2:6" s="3" customFormat="1" ht="18.75" customHeight="1" x14ac:dyDescent="0.35">
      <c r="B42" s="59" t="s">
        <v>44</v>
      </c>
      <c r="C42" s="32">
        <v>100</v>
      </c>
      <c r="D42" s="33">
        <v>0</v>
      </c>
      <c r="E42" s="34">
        <f t="shared" si="0"/>
        <v>0</v>
      </c>
      <c r="F42" s="35"/>
    </row>
    <row r="43" spans="2:6" s="3" customFormat="1" ht="18.75" customHeight="1" x14ac:dyDescent="0.35">
      <c r="B43" s="59" t="s">
        <v>45</v>
      </c>
      <c r="C43" s="36">
        <v>100</v>
      </c>
      <c r="D43" s="33">
        <v>0</v>
      </c>
      <c r="E43" s="34">
        <f>D43*C43</f>
        <v>0</v>
      </c>
      <c r="F43" s="16"/>
    </row>
    <row r="44" spans="2:6" s="3" customFormat="1" ht="18.75" customHeight="1" thickBot="1" x14ac:dyDescent="0.4">
      <c r="B44" s="37" t="s">
        <v>20</v>
      </c>
      <c r="C44" s="38"/>
      <c r="D44" s="39">
        <f>SUM(D37:D43)</f>
        <v>0</v>
      </c>
      <c r="E44" s="19">
        <f>SUM(E37:E43)</f>
        <v>0</v>
      </c>
      <c r="F44" s="20"/>
    </row>
    <row r="45" spans="2:6" s="3" customFormat="1" ht="18.75" customHeight="1" thickBot="1" x14ac:dyDescent="0.4">
      <c r="B45" s="43"/>
      <c r="C45" s="44"/>
      <c r="D45" s="44"/>
      <c r="E45" s="44"/>
      <c r="F45" s="45"/>
    </row>
    <row r="46" spans="2:6" ht="18.5" thickBot="1" x14ac:dyDescent="0.35">
      <c r="B46" s="83" t="s">
        <v>22</v>
      </c>
      <c r="C46" s="97"/>
      <c r="D46" s="104"/>
      <c r="E46" s="104"/>
      <c r="F46" s="46"/>
    </row>
    <row r="47" spans="2:6" x14ac:dyDescent="0.3">
      <c r="B47" s="40" t="s">
        <v>23</v>
      </c>
      <c r="C47" s="41" t="s">
        <v>5</v>
      </c>
      <c r="D47" s="104"/>
      <c r="E47" s="104"/>
      <c r="F47" s="46"/>
    </row>
    <row r="48" spans="2:6" x14ac:dyDescent="0.3">
      <c r="B48" s="52" t="s">
        <v>28</v>
      </c>
      <c r="C48" s="55">
        <f>D15</f>
        <v>0</v>
      </c>
      <c r="D48" s="104"/>
      <c r="E48" s="104"/>
      <c r="F48" s="46"/>
    </row>
    <row r="49" spans="2:6" ht="14.15" customHeight="1" x14ac:dyDescent="0.3">
      <c r="B49" s="53" t="s">
        <v>27</v>
      </c>
      <c r="C49" s="55">
        <f>D24*3</f>
        <v>0</v>
      </c>
      <c r="D49" s="105"/>
      <c r="E49" s="105"/>
      <c r="F49" s="47"/>
    </row>
    <row r="50" spans="2:6" ht="14.15" customHeight="1" x14ac:dyDescent="0.3">
      <c r="B50" s="53" t="s">
        <v>33</v>
      </c>
      <c r="C50" s="55">
        <f>D31</f>
        <v>0</v>
      </c>
      <c r="D50" s="105"/>
      <c r="E50" s="105"/>
      <c r="F50" s="47"/>
    </row>
    <row r="51" spans="2:6" ht="16.5" customHeight="1" x14ac:dyDescent="0.3">
      <c r="B51" s="54" t="s">
        <v>24</v>
      </c>
      <c r="C51" s="55">
        <f>E44*3</f>
        <v>0</v>
      </c>
      <c r="D51" s="105"/>
      <c r="E51" s="105"/>
      <c r="F51" s="47"/>
    </row>
    <row r="52" spans="2:6" ht="26.5" thickBot="1" x14ac:dyDescent="0.35">
      <c r="B52" s="17" t="s">
        <v>25</v>
      </c>
      <c r="C52" s="42">
        <f>SUM(C48:C51)</f>
        <v>0</v>
      </c>
      <c r="D52" s="105"/>
      <c r="E52" s="105"/>
      <c r="F52" s="47"/>
    </row>
    <row r="53" spans="2:6" ht="14.5" thickBot="1" x14ac:dyDescent="0.35">
      <c r="B53" s="48"/>
      <c r="C53" s="49"/>
      <c r="D53" s="49"/>
      <c r="E53" s="49"/>
      <c r="F53" s="50"/>
    </row>
  </sheetData>
  <mergeCells count="13">
    <mergeCell ref="B46:C46"/>
    <mergeCell ref="B18:E18"/>
    <mergeCell ref="B26:C26"/>
    <mergeCell ref="B27:E27"/>
    <mergeCell ref="B28:E28"/>
    <mergeCell ref="B33:C33"/>
    <mergeCell ref="B34:E34"/>
    <mergeCell ref="B17:C17"/>
    <mergeCell ref="B1:F1"/>
    <mergeCell ref="B2:F2"/>
    <mergeCell ref="B3:E3"/>
    <mergeCell ref="B7:C7"/>
    <mergeCell ref="B8:E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93041-1FED-4223-9056-B74BD91D87E8}">
  <dimension ref="A1:I53"/>
  <sheetViews>
    <sheetView showGridLines="0" topLeftCell="A18" zoomScale="88" zoomScaleNormal="88" workbookViewId="0">
      <selection activeCell="E49" sqref="E49"/>
    </sheetView>
  </sheetViews>
  <sheetFormatPr baseColWidth="10" defaultColWidth="11.453125" defaultRowHeight="14" x14ac:dyDescent="0.3"/>
  <cols>
    <col min="1" max="1" width="19.453125" style="2" customWidth="1"/>
    <col min="2" max="2" width="79.453125" style="2" customWidth="1"/>
    <col min="3" max="3" width="24.1796875" style="2" customWidth="1"/>
    <col min="4" max="4" width="23" style="2" customWidth="1"/>
    <col min="5" max="5" width="39.54296875" style="2" customWidth="1"/>
    <col min="6" max="6" width="47.453125" style="2" customWidth="1"/>
    <col min="7" max="16384" width="11.453125" style="2"/>
  </cols>
  <sheetData>
    <row r="1" spans="2:6" ht="31.5" customHeight="1" x14ac:dyDescent="0.3">
      <c r="B1" s="85" t="s">
        <v>2</v>
      </c>
      <c r="C1" s="86"/>
      <c r="D1" s="86"/>
      <c r="E1" s="86"/>
      <c r="F1" s="87"/>
    </row>
    <row r="2" spans="2:6" s="3" customFormat="1" ht="47" customHeight="1" x14ac:dyDescent="0.35">
      <c r="B2" s="88" t="s">
        <v>51</v>
      </c>
      <c r="C2" s="89"/>
      <c r="D2" s="89"/>
      <c r="E2" s="89"/>
      <c r="F2" s="90"/>
    </row>
    <row r="3" spans="2:6" s="3" customFormat="1" ht="282" customHeight="1" x14ac:dyDescent="0.35">
      <c r="B3" s="91" t="s">
        <v>52</v>
      </c>
      <c r="C3" s="92"/>
      <c r="D3" s="92"/>
      <c r="E3" s="93"/>
      <c r="F3" s="4"/>
    </row>
    <row r="4" spans="2:6" s="3" customFormat="1" ht="18.75" customHeight="1" x14ac:dyDescent="0.35">
      <c r="B4" s="95" t="s">
        <v>3</v>
      </c>
      <c r="C4" s="94"/>
      <c r="D4" s="96"/>
      <c r="E4" s="96"/>
      <c r="F4" s="4"/>
    </row>
    <row r="5" spans="2:6" s="3" customFormat="1" ht="18.75" customHeight="1" x14ac:dyDescent="0.35">
      <c r="B5" s="95" t="s">
        <v>83</v>
      </c>
      <c r="C5" s="94"/>
      <c r="D5" s="96"/>
      <c r="E5" s="96"/>
      <c r="F5" s="4"/>
    </row>
    <row r="6" spans="2:6" s="3" customFormat="1" ht="18" customHeight="1" x14ac:dyDescent="0.35">
      <c r="B6" s="5"/>
      <c r="C6" s="96"/>
      <c r="D6" s="96"/>
      <c r="E6" s="96"/>
      <c r="F6" s="4"/>
    </row>
    <row r="7" spans="2:6" s="3" customFormat="1" ht="25" customHeight="1" x14ac:dyDescent="0.35">
      <c r="B7" s="84" t="s">
        <v>21</v>
      </c>
      <c r="C7" s="97"/>
      <c r="D7" s="98"/>
      <c r="E7" s="96"/>
      <c r="F7" s="4"/>
    </row>
    <row r="8" spans="2:6" s="3" customFormat="1" ht="18.75" customHeight="1" x14ac:dyDescent="0.35">
      <c r="B8" s="115" t="s">
        <v>82</v>
      </c>
      <c r="C8" s="110"/>
      <c r="D8" s="110"/>
      <c r="E8" s="110"/>
      <c r="F8" s="4"/>
    </row>
    <row r="9" spans="2:6" s="3" customFormat="1" ht="54" customHeight="1" x14ac:dyDescent="0.35">
      <c r="B9" s="116"/>
      <c r="C9" s="110"/>
      <c r="D9" s="110"/>
      <c r="E9" s="110"/>
      <c r="F9" s="4"/>
    </row>
    <row r="10" spans="2:6" s="3" customFormat="1" ht="18.75" customHeight="1" thickBot="1" x14ac:dyDescent="0.4">
      <c r="B10" s="6"/>
      <c r="C10" s="7"/>
      <c r="D10" s="98"/>
      <c r="E10" s="96"/>
      <c r="F10" s="4"/>
    </row>
    <row r="11" spans="2:6" s="1" customFormat="1" ht="18.75" customHeight="1" x14ac:dyDescent="0.35">
      <c r="B11" s="8" t="s">
        <v>4</v>
      </c>
      <c r="C11" s="9" t="s">
        <v>1</v>
      </c>
      <c r="D11" s="10" t="s">
        <v>5</v>
      </c>
      <c r="E11" s="11" t="s">
        <v>6</v>
      </c>
      <c r="F11" s="12"/>
    </row>
    <row r="12" spans="2:6" s="3" customFormat="1" ht="18.75" customHeight="1" x14ac:dyDescent="0.35">
      <c r="B12" s="13" t="s">
        <v>7</v>
      </c>
      <c r="C12" s="14" t="s">
        <v>8</v>
      </c>
      <c r="D12" s="15">
        <v>0</v>
      </c>
      <c r="E12" s="16"/>
      <c r="F12" s="4"/>
    </row>
    <row r="13" spans="2:6" s="3" customFormat="1" x14ac:dyDescent="0.35">
      <c r="B13" s="13" t="s">
        <v>9</v>
      </c>
      <c r="C13" s="14" t="s">
        <v>8</v>
      </c>
      <c r="D13" s="15">
        <v>0</v>
      </c>
      <c r="E13" s="16"/>
      <c r="F13" s="4"/>
    </row>
    <row r="14" spans="2:6" s="3" customFormat="1" ht="18.75" customHeight="1" x14ac:dyDescent="0.35">
      <c r="B14" s="13" t="s">
        <v>10</v>
      </c>
      <c r="C14" s="14" t="s">
        <v>8</v>
      </c>
      <c r="D14" s="15">
        <v>0</v>
      </c>
      <c r="E14" s="16"/>
      <c r="F14" s="4"/>
    </row>
    <row r="15" spans="2:6" s="3" customFormat="1" ht="18.75" customHeight="1" thickBot="1" x14ac:dyDescent="0.4">
      <c r="B15" s="17" t="s">
        <v>11</v>
      </c>
      <c r="C15" s="18"/>
      <c r="D15" s="19">
        <f>SUM(D12:D14)</f>
        <v>0</v>
      </c>
      <c r="E15" s="20"/>
      <c r="F15" s="4"/>
    </row>
    <row r="16" spans="2:6" s="3" customFormat="1" ht="18.75" customHeight="1" x14ac:dyDescent="0.35">
      <c r="B16" s="21"/>
      <c r="C16" s="99"/>
      <c r="D16" s="99"/>
      <c r="E16" s="100"/>
      <c r="F16" s="22"/>
    </row>
    <row r="17" spans="1:9" s="3" customFormat="1" ht="24.65" customHeight="1" x14ac:dyDescent="0.35">
      <c r="B17" s="84" t="s">
        <v>26</v>
      </c>
      <c r="C17" s="97"/>
      <c r="D17" s="98"/>
      <c r="E17" s="96"/>
      <c r="F17" s="4"/>
    </row>
    <row r="18" spans="1:9" s="3" customFormat="1" ht="193" customHeight="1" x14ac:dyDescent="0.35">
      <c r="B18" s="116" t="s">
        <v>77</v>
      </c>
      <c r="C18" s="110"/>
      <c r="D18" s="110"/>
      <c r="E18" s="110"/>
      <c r="F18" s="23"/>
    </row>
    <row r="19" spans="1:9" s="3" customFormat="1" ht="14.5" thickBot="1" x14ac:dyDescent="0.4">
      <c r="B19" s="21"/>
      <c r="C19" s="100"/>
      <c r="D19" s="100"/>
      <c r="E19" s="100"/>
      <c r="F19" s="24"/>
    </row>
    <row r="20" spans="1:9" s="1" customFormat="1" ht="31.5" customHeight="1" x14ac:dyDescent="0.35">
      <c r="B20" s="8" t="s">
        <v>4</v>
      </c>
      <c r="C20" s="25" t="s">
        <v>36</v>
      </c>
      <c r="D20" s="25" t="s">
        <v>5</v>
      </c>
      <c r="E20" s="26" t="s">
        <v>6</v>
      </c>
      <c r="F20" s="12"/>
    </row>
    <row r="21" spans="1:9" s="3" customFormat="1" x14ac:dyDescent="0.35">
      <c r="A21" s="51"/>
      <c r="B21" s="27" t="s">
        <v>35</v>
      </c>
      <c r="C21" s="28" t="s">
        <v>59</v>
      </c>
      <c r="D21" s="15">
        <v>0</v>
      </c>
      <c r="E21" s="16"/>
      <c r="F21" s="4"/>
    </row>
    <row r="22" spans="1:9" s="3" customFormat="1" x14ac:dyDescent="0.35">
      <c r="A22" s="51"/>
      <c r="B22" s="27" t="s">
        <v>13</v>
      </c>
      <c r="C22" s="28" t="s">
        <v>14</v>
      </c>
      <c r="D22" s="15">
        <v>0</v>
      </c>
      <c r="E22" s="16"/>
      <c r="F22" s="4"/>
    </row>
    <row r="23" spans="1:9" s="3" customFormat="1" ht="28" customHeight="1" x14ac:dyDescent="0.35">
      <c r="B23" s="13" t="s">
        <v>37</v>
      </c>
      <c r="C23" s="28" t="s">
        <v>12</v>
      </c>
      <c r="D23" s="15">
        <v>0</v>
      </c>
      <c r="E23" s="16"/>
      <c r="F23" s="4"/>
    </row>
    <row r="24" spans="1:9" s="3" customFormat="1" ht="18.75" customHeight="1" thickBot="1" x14ac:dyDescent="0.4">
      <c r="B24" s="29" t="s">
        <v>15</v>
      </c>
      <c r="C24" s="19"/>
      <c r="D24" s="19">
        <f>SUM(D21:D23)</f>
        <v>0</v>
      </c>
      <c r="E24" s="30"/>
      <c r="F24" s="4"/>
      <c r="I24" s="3" t="s">
        <v>0</v>
      </c>
    </row>
    <row r="25" spans="1:9" s="3" customFormat="1" ht="21" customHeight="1" x14ac:dyDescent="0.35">
      <c r="B25" s="21"/>
      <c r="C25" s="101"/>
      <c r="D25" s="101"/>
      <c r="E25" s="100"/>
      <c r="F25" s="24"/>
    </row>
    <row r="26" spans="1:9" s="3" customFormat="1" ht="18.75" customHeight="1" x14ac:dyDescent="0.35">
      <c r="B26" s="83" t="s">
        <v>31</v>
      </c>
      <c r="C26" s="97"/>
      <c r="D26" s="98"/>
      <c r="E26" s="100"/>
      <c r="F26" s="24"/>
    </row>
    <row r="27" spans="1:9" s="3" customFormat="1" ht="57.65" customHeight="1" x14ac:dyDescent="0.35">
      <c r="B27" s="117" t="s">
        <v>34</v>
      </c>
      <c r="C27" s="113"/>
      <c r="D27" s="113"/>
      <c r="E27" s="113"/>
      <c r="F27" s="24"/>
    </row>
    <row r="28" spans="1:9" s="3" customFormat="1" ht="18.75" customHeight="1" thickBot="1" x14ac:dyDescent="0.4">
      <c r="B28" s="111"/>
      <c r="C28" s="112"/>
      <c r="D28" s="112"/>
      <c r="E28" s="112"/>
      <c r="F28" s="24"/>
    </row>
    <row r="29" spans="1:9" s="1" customFormat="1" ht="24.75" customHeight="1" x14ac:dyDescent="0.35">
      <c r="B29" s="8" t="s">
        <v>4</v>
      </c>
      <c r="C29" s="25" t="s">
        <v>38</v>
      </c>
      <c r="D29" s="9" t="s">
        <v>30</v>
      </c>
      <c r="E29" s="26" t="s">
        <v>6</v>
      </c>
      <c r="F29" s="12"/>
    </row>
    <row r="30" spans="1:9" s="3" customFormat="1" ht="18.75" customHeight="1" x14ac:dyDescent="0.35">
      <c r="B30" s="31" t="s">
        <v>39</v>
      </c>
      <c r="C30" s="32">
        <v>20</v>
      </c>
      <c r="D30" s="15">
        <v>0</v>
      </c>
      <c r="E30" s="35"/>
      <c r="F30" s="4"/>
    </row>
    <row r="31" spans="1:9" s="3" customFormat="1" ht="18.75" customHeight="1" thickBot="1" x14ac:dyDescent="0.4">
      <c r="B31" s="37" t="s">
        <v>32</v>
      </c>
      <c r="C31" s="38"/>
      <c r="D31" s="19">
        <f>D30</f>
        <v>0</v>
      </c>
      <c r="E31" s="20"/>
      <c r="F31" s="4"/>
    </row>
    <row r="32" spans="1:9" s="3" customFormat="1" ht="18.75" customHeight="1" x14ac:dyDescent="0.35">
      <c r="B32" s="56"/>
      <c r="C32" s="101"/>
      <c r="D32" s="102"/>
      <c r="E32" s="103"/>
      <c r="F32" s="23"/>
    </row>
    <row r="33" spans="2:6" s="3" customFormat="1" ht="18.75" customHeight="1" x14ac:dyDescent="0.35">
      <c r="B33" s="83" t="s">
        <v>29</v>
      </c>
      <c r="C33" s="97"/>
      <c r="D33" s="98"/>
      <c r="E33" s="100"/>
      <c r="F33" s="24"/>
    </row>
    <row r="34" spans="2:6" s="3" customFormat="1" ht="73.5" customHeight="1" x14ac:dyDescent="0.35">
      <c r="B34" s="118" t="s">
        <v>40</v>
      </c>
      <c r="C34" s="114"/>
      <c r="D34" s="114"/>
      <c r="E34" s="114"/>
      <c r="F34" s="24"/>
    </row>
    <row r="35" spans="2:6" s="3" customFormat="1" ht="18.75" customHeight="1" thickBot="1" x14ac:dyDescent="0.4">
      <c r="B35" s="21"/>
      <c r="C35" s="100"/>
      <c r="D35" s="100"/>
      <c r="E35" s="100"/>
      <c r="F35" s="24"/>
    </row>
    <row r="36" spans="2:6" s="1" customFormat="1" ht="24.75" customHeight="1" x14ac:dyDescent="0.35">
      <c r="B36" s="8" t="s">
        <v>4</v>
      </c>
      <c r="C36" s="25" t="s">
        <v>16</v>
      </c>
      <c r="D36" s="9" t="s">
        <v>17</v>
      </c>
      <c r="E36" s="9" t="s">
        <v>5</v>
      </c>
      <c r="F36" s="26" t="s">
        <v>6</v>
      </c>
    </row>
    <row r="37" spans="2:6" s="3" customFormat="1" ht="18.75" customHeight="1" x14ac:dyDescent="0.35">
      <c r="B37" s="57" t="s">
        <v>18</v>
      </c>
      <c r="C37" s="32">
        <v>100</v>
      </c>
      <c r="D37" s="33">
        <v>0</v>
      </c>
      <c r="E37" s="34">
        <f>D37*C37</f>
        <v>0</v>
      </c>
      <c r="F37" s="35"/>
    </row>
    <row r="38" spans="2:6" s="3" customFormat="1" ht="18.75" customHeight="1" x14ac:dyDescent="0.35">
      <c r="B38" s="58" t="s">
        <v>19</v>
      </c>
      <c r="C38" s="32">
        <v>100</v>
      </c>
      <c r="D38" s="33">
        <v>0</v>
      </c>
      <c r="E38" s="34">
        <f t="shared" ref="E38:E42" si="0">D38*C38</f>
        <v>0</v>
      </c>
      <c r="F38" s="35"/>
    </row>
    <row r="39" spans="2:6" s="3" customFormat="1" ht="18.75" customHeight="1" x14ac:dyDescent="0.35">
      <c r="B39" s="59" t="s">
        <v>41</v>
      </c>
      <c r="C39" s="32">
        <v>100</v>
      </c>
      <c r="D39" s="33">
        <v>0</v>
      </c>
      <c r="E39" s="34">
        <f t="shared" si="0"/>
        <v>0</v>
      </c>
      <c r="F39" s="35"/>
    </row>
    <row r="40" spans="2:6" s="3" customFormat="1" ht="18.75" customHeight="1" x14ac:dyDescent="0.35">
      <c r="B40" s="59" t="s">
        <v>42</v>
      </c>
      <c r="C40" s="32">
        <v>100</v>
      </c>
      <c r="D40" s="33">
        <v>0</v>
      </c>
      <c r="E40" s="34">
        <f t="shared" si="0"/>
        <v>0</v>
      </c>
      <c r="F40" s="35"/>
    </row>
    <row r="41" spans="2:6" s="3" customFormat="1" ht="18.75" customHeight="1" x14ac:dyDescent="0.35">
      <c r="B41" s="59" t="s">
        <v>43</v>
      </c>
      <c r="C41" s="32">
        <v>100</v>
      </c>
      <c r="D41" s="33">
        <v>0</v>
      </c>
      <c r="E41" s="34">
        <f t="shared" si="0"/>
        <v>0</v>
      </c>
      <c r="F41" s="35"/>
    </row>
    <row r="42" spans="2:6" s="3" customFormat="1" ht="18.75" customHeight="1" x14ac:dyDescent="0.35">
      <c r="B42" s="59" t="s">
        <v>44</v>
      </c>
      <c r="C42" s="32">
        <v>100</v>
      </c>
      <c r="D42" s="33">
        <v>0</v>
      </c>
      <c r="E42" s="34">
        <f t="shared" si="0"/>
        <v>0</v>
      </c>
      <c r="F42" s="35"/>
    </row>
    <row r="43" spans="2:6" s="3" customFormat="1" ht="18.75" customHeight="1" x14ac:dyDescent="0.35">
      <c r="B43" s="59" t="s">
        <v>45</v>
      </c>
      <c r="C43" s="36">
        <v>100</v>
      </c>
      <c r="D43" s="33">
        <v>0</v>
      </c>
      <c r="E43" s="34">
        <f>D43*C43</f>
        <v>0</v>
      </c>
      <c r="F43" s="16"/>
    </row>
    <row r="44" spans="2:6" s="3" customFormat="1" ht="18.75" customHeight="1" thickBot="1" x14ac:dyDescent="0.4">
      <c r="B44" s="37" t="s">
        <v>20</v>
      </c>
      <c r="C44" s="38"/>
      <c r="D44" s="39">
        <f>SUM(D37:D43)</f>
        <v>0</v>
      </c>
      <c r="E44" s="19">
        <f>SUM(E37:E43)</f>
        <v>0</v>
      </c>
      <c r="F44" s="20"/>
    </row>
    <row r="45" spans="2:6" s="3" customFormat="1" ht="18.75" customHeight="1" thickBot="1" x14ac:dyDescent="0.4">
      <c r="B45" s="43"/>
      <c r="C45" s="44"/>
      <c r="D45" s="44"/>
      <c r="E45" s="44"/>
      <c r="F45" s="45"/>
    </row>
    <row r="46" spans="2:6" ht="18.5" thickBot="1" x14ac:dyDescent="0.35">
      <c r="B46" s="83" t="s">
        <v>22</v>
      </c>
      <c r="C46" s="97"/>
      <c r="D46" s="104"/>
      <c r="E46" s="104"/>
      <c r="F46" s="46"/>
    </row>
    <row r="47" spans="2:6" x14ac:dyDescent="0.3">
      <c r="B47" s="40" t="s">
        <v>23</v>
      </c>
      <c r="C47" s="41" t="s">
        <v>5</v>
      </c>
      <c r="D47" s="104"/>
      <c r="E47" s="104"/>
      <c r="F47" s="46"/>
    </row>
    <row r="48" spans="2:6" x14ac:dyDescent="0.3">
      <c r="B48" s="52" t="s">
        <v>28</v>
      </c>
      <c r="C48" s="55">
        <f>D15</f>
        <v>0</v>
      </c>
      <c r="D48" s="104"/>
      <c r="E48" s="104"/>
      <c r="F48" s="46"/>
    </row>
    <row r="49" spans="2:6" ht="14.15" customHeight="1" x14ac:dyDescent="0.3">
      <c r="B49" s="53" t="s">
        <v>27</v>
      </c>
      <c r="C49" s="55">
        <f>D24*3</f>
        <v>0</v>
      </c>
      <c r="D49" s="105"/>
      <c r="E49" s="105"/>
      <c r="F49" s="47"/>
    </row>
    <row r="50" spans="2:6" ht="14.15" customHeight="1" x14ac:dyDescent="0.3">
      <c r="B50" s="53" t="s">
        <v>33</v>
      </c>
      <c r="C50" s="55">
        <f>D31</f>
        <v>0</v>
      </c>
      <c r="D50" s="105"/>
      <c r="E50" s="105"/>
      <c r="F50" s="47"/>
    </row>
    <row r="51" spans="2:6" ht="16.5" customHeight="1" x14ac:dyDescent="0.3">
      <c r="B51" s="54" t="s">
        <v>24</v>
      </c>
      <c r="C51" s="55">
        <f>E44*3</f>
        <v>0</v>
      </c>
      <c r="D51" s="105"/>
      <c r="E51" s="105"/>
      <c r="F51" s="47"/>
    </row>
    <row r="52" spans="2:6" ht="26.5" thickBot="1" x14ac:dyDescent="0.35">
      <c r="B52" s="17" t="s">
        <v>25</v>
      </c>
      <c r="C52" s="42">
        <f>SUM(C48:C51)</f>
        <v>0</v>
      </c>
      <c r="D52" s="105"/>
      <c r="E52" s="105"/>
      <c r="F52" s="47"/>
    </row>
    <row r="53" spans="2:6" ht="14.5" thickBot="1" x14ac:dyDescent="0.35">
      <c r="B53" s="48"/>
      <c r="C53" s="49"/>
      <c r="D53" s="49"/>
      <c r="E53" s="49"/>
      <c r="F53" s="50"/>
    </row>
  </sheetData>
  <mergeCells count="13">
    <mergeCell ref="B46:C46"/>
    <mergeCell ref="B18:E18"/>
    <mergeCell ref="B26:C26"/>
    <mergeCell ref="B27:E27"/>
    <mergeCell ref="B28:E28"/>
    <mergeCell ref="B33:C33"/>
    <mergeCell ref="B34:E34"/>
    <mergeCell ref="B17:C17"/>
    <mergeCell ref="B1:F1"/>
    <mergeCell ref="B2:F2"/>
    <mergeCell ref="B3:E3"/>
    <mergeCell ref="B7:C7"/>
    <mergeCell ref="B8:E9"/>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21519-E4D0-4EF3-99EC-4176405D19B6}">
  <sheetPr>
    <tabColor rgb="FF6B1F4A"/>
  </sheetPr>
  <dimension ref="B1:E19"/>
  <sheetViews>
    <sheetView showGridLines="0" tabSelected="1" workbookViewId="0">
      <selection activeCell="D24" sqref="D24"/>
    </sheetView>
  </sheetViews>
  <sheetFormatPr baseColWidth="10" defaultRowHeight="14.5" x14ac:dyDescent="0.35"/>
  <cols>
    <col min="2" max="2" width="38" customWidth="1"/>
    <col min="3" max="3" width="16.7265625" customWidth="1"/>
    <col min="4" max="4" width="42.54296875" customWidth="1"/>
    <col min="5" max="5" width="40" customWidth="1"/>
  </cols>
  <sheetData>
    <row r="1" spans="2:5" ht="15" thickBot="1" x14ac:dyDescent="0.4"/>
    <row r="2" spans="2:5" ht="23.5" x14ac:dyDescent="0.55000000000000004">
      <c r="B2" s="77" t="s">
        <v>69</v>
      </c>
      <c r="C2" s="78"/>
      <c r="D2" s="78"/>
      <c r="E2" s="79"/>
    </row>
    <row r="3" spans="2:5" ht="14.5" customHeight="1" x14ac:dyDescent="0.35">
      <c r="B3" s="80" t="s">
        <v>68</v>
      </c>
      <c r="C3" s="81"/>
      <c r="D3" s="81"/>
      <c r="E3" s="82"/>
    </row>
    <row r="4" spans="2:5" x14ac:dyDescent="0.35">
      <c r="B4" s="80"/>
      <c r="C4" s="81"/>
      <c r="D4" s="81"/>
      <c r="E4" s="82"/>
    </row>
    <row r="5" spans="2:5" x14ac:dyDescent="0.35">
      <c r="B5" s="63" t="s">
        <v>66</v>
      </c>
      <c r="C5" s="66" t="s">
        <v>79</v>
      </c>
      <c r="D5" s="65" t="s">
        <v>78</v>
      </c>
      <c r="E5" s="65" t="s">
        <v>67</v>
      </c>
    </row>
    <row r="6" spans="2:5" x14ac:dyDescent="0.35">
      <c r="B6" s="64" t="s">
        <v>61</v>
      </c>
      <c r="C6" s="72">
        <v>1</v>
      </c>
      <c r="D6" s="69">
        <f>'Price form - Delivery 1'!C58</f>
        <v>0</v>
      </c>
      <c r="E6" s="74">
        <f>C6*D6</f>
        <v>0</v>
      </c>
    </row>
    <row r="7" spans="2:5" x14ac:dyDescent="0.35">
      <c r="B7" s="64" t="s">
        <v>62</v>
      </c>
      <c r="C7" s="72">
        <v>0.75</v>
      </c>
      <c r="D7" s="69">
        <f>'Price form - Delivery 2'!C52</f>
        <v>0</v>
      </c>
      <c r="E7" s="74">
        <f>C7*D7</f>
        <v>0</v>
      </c>
    </row>
    <row r="8" spans="2:5" x14ac:dyDescent="0.35">
      <c r="B8" s="64" t="s">
        <v>63</v>
      </c>
      <c r="C8" s="72">
        <v>0.5</v>
      </c>
      <c r="D8" s="69">
        <f>'Price form - Optional Consept C'!C52</f>
        <v>0</v>
      </c>
      <c r="E8" s="74">
        <f>C8*D8</f>
        <v>0</v>
      </c>
    </row>
    <row r="9" spans="2:5" x14ac:dyDescent="0.35">
      <c r="B9" s="64" t="s">
        <v>64</v>
      </c>
      <c r="C9" s="72">
        <v>0.5</v>
      </c>
      <c r="D9" s="69">
        <f>'Price form - Optional Consept D'!C52</f>
        <v>0</v>
      </c>
      <c r="E9" s="74">
        <f>C9*D9</f>
        <v>0</v>
      </c>
    </row>
    <row r="10" spans="2:5" ht="15" thickBot="1" x14ac:dyDescent="0.4">
      <c r="B10" s="67" t="s">
        <v>65</v>
      </c>
      <c r="C10" s="73">
        <v>0.5</v>
      </c>
      <c r="D10" s="71">
        <f>'Price form - Optional Concept E'!C52</f>
        <v>0</v>
      </c>
      <c r="E10" s="75">
        <f>C10*D10</f>
        <v>0</v>
      </c>
    </row>
    <row r="11" spans="2:5" ht="17.5" thickBot="1" x14ac:dyDescent="0.45">
      <c r="B11" s="62" t="s">
        <v>78</v>
      </c>
      <c r="C11" s="68"/>
      <c r="D11" s="70">
        <f>SUM(D6:D10)</f>
        <v>0</v>
      </c>
      <c r="E11" s="76">
        <f>SUM(E6:E10)</f>
        <v>0</v>
      </c>
    </row>
    <row r="19" spans="4:4" x14ac:dyDescent="0.35">
      <c r="D19" s="61"/>
    </row>
  </sheetData>
  <mergeCells count="2">
    <mergeCell ref="B2:E2"/>
    <mergeCell ref="B3:E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2518F931EE4754E95E6CCD187264024" ma:contentTypeVersion="5" ma:contentTypeDescription="Create a new document." ma:contentTypeScope="" ma:versionID="0d0811a282fc64bee8af470cdd80cc7f">
  <xsd:schema xmlns:xsd="http://www.w3.org/2001/XMLSchema" xmlns:xs="http://www.w3.org/2001/XMLSchema" xmlns:p="http://schemas.microsoft.com/office/2006/metadata/properties" xmlns:ns2="f1ada298-9b6a-4166-be30-613eeccc30e2" targetNamespace="http://schemas.microsoft.com/office/2006/metadata/properties" ma:root="true" ma:fieldsID="30b288da074c0a2d5a42b6e212e47d0b" ns2:_="">
    <xsd:import namespace="f1ada298-9b6a-4166-be30-613eeccc30e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ada298-9b6a-4166-be30-613eeccc30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BillingMetadata" ma:index="12"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6558CA-207E-4BDA-969A-CEDD93C905B5}">
  <ds:schemaRefs>
    <ds:schemaRef ds:uri="http://schemas.microsoft.com/sharepoint/v3/contenttype/forms"/>
  </ds:schemaRefs>
</ds:datastoreItem>
</file>

<file path=customXml/itemProps2.xml><?xml version="1.0" encoding="utf-8"?>
<ds:datastoreItem xmlns:ds="http://schemas.openxmlformats.org/officeDocument/2006/customXml" ds:itemID="{B101A167-4A2E-458E-BFD1-E47493D92E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ada298-9b6a-4166-be30-613eeccc30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FEA0566-CADA-4D0F-A02C-5A2C75796D22}">
  <ds:schemaRefs>
    <ds:schemaRef ds:uri="http://www.w3.org/XML/1998/namespace"/>
    <ds:schemaRef ds:uri="http://purl.org/dc/dcmitype/"/>
    <ds:schemaRef ds:uri="http://purl.org/dc/terms/"/>
    <ds:schemaRef ds:uri="http://schemas.microsoft.com/office/2006/documentManagement/types"/>
    <ds:schemaRef ds:uri="http://schemas.microsoft.com/office/infopath/2007/PartnerControls"/>
    <ds:schemaRef ds:uri="http://schemas.microsoft.com/office/2006/metadata/properties"/>
    <ds:schemaRef ds:uri="http://purl.org/dc/elements/1.1/"/>
    <ds:schemaRef ds:uri="http://schemas.openxmlformats.org/package/2006/metadata/core-properties"/>
    <ds:schemaRef ds:uri="f1ada298-9b6a-4166-be30-613eeccc30e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6</vt:i4>
      </vt:variant>
    </vt:vector>
  </HeadingPairs>
  <TitlesOfParts>
    <vt:vector size="6" baseType="lpstr">
      <vt:lpstr>Price form - Delivery 1</vt:lpstr>
      <vt:lpstr>Price form - Delivery 2</vt:lpstr>
      <vt:lpstr>Price form - Optional Consept C</vt:lpstr>
      <vt:lpstr>Price form - Optional Consept D</vt:lpstr>
      <vt:lpstr>Price form - Optional Concept E</vt:lpstr>
      <vt:lpstr>Total Evaluation Summary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subject>
  </dc:subject>
  <dc:creator/>
  <cp:keywords>
  </cp:keywords>
  <dc:description>
  </dc:description>
  <cp:lastModifiedBy/>
  <cp:revision>1</cp:revision>
  <dcterms:created xsi:type="dcterms:W3CDTF">2026-05-22T12:35:18Z</dcterms:created>
  <dcterms:modified xsi:type="dcterms:W3CDTF">2026-07-09T07:56:31Z</dcterms:modified>
  <cp:category>
  </cp:category>
  <cp:contentStatus>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0x01010072518F931EE4754E95E6CCD187264024</vt:lpwstr>
  </property>
</Properties>
</file>